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F1EF1626-5AE8-4C87-9C4F-DD9CD1A814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Z37" i="2" s="1"/>
  <c r="W37" i="2"/>
  <c r="W44" i="2" s="1"/>
  <c r="V37" i="2"/>
  <c r="V44" i="2" s="1"/>
  <c r="U37" i="2"/>
  <c r="U44" i="2" s="1"/>
  <c r="T37" i="2"/>
  <c r="S37" i="2"/>
  <c r="R37" i="2"/>
  <c r="R44" i="2" s="1"/>
  <c r="Q37" i="2"/>
  <c r="P37" i="2"/>
  <c r="O37" i="2"/>
  <c r="O44" i="2" s="1"/>
  <c r="N37" i="2"/>
  <c r="N44" i="2" s="1"/>
  <c r="M37" i="2"/>
  <c r="M44" i="2" s="1"/>
  <c r="L37" i="2"/>
  <c r="K37" i="2"/>
  <c r="J37" i="2"/>
  <c r="J44" i="2" s="1"/>
  <c r="I37" i="2"/>
  <c r="H37" i="2"/>
  <c r="G37" i="2"/>
  <c r="F37" i="2"/>
  <c r="F44" i="2" s="1"/>
  <c r="E37" i="2"/>
  <c r="E44" i="2" s="1"/>
  <c r="D37" i="2"/>
  <c r="C37" i="2"/>
  <c r="AA25" i="2"/>
  <c r="Y25" i="2"/>
  <c r="Z25" i="2" s="1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Z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5" i="3"/>
  <c r="P44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Z26" i="3"/>
  <c r="I26" i="3"/>
  <c r="H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U45" i="3" s="1"/>
  <c r="T13" i="3"/>
  <c r="S13" i="3"/>
  <c r="R13" i="3"/>
  <c r="R26" i="3" s="1"/>
  <c r="Q13" i="3"/>
  <c r="Q26" i="3" s="1"/>
  <c r="P13" i="3"/>
  <c r="P26" i="3" s="1"/>
  <c r="O13" i="3"/>
  <c r="O26" i="3" s="1"/>
  <c r="O45" i="3" s="1"/>
  <c r="N13" i="3"/>
  <c r="N26" i="3" s="1"/>
  <c r="M13" i="3"/>
  <c r="M26" i="3" s="1"/>
  <c r="M45" i="3" s="1"/>
  <c r="L13" i="3"/>
  <c r="K13" i="3"/>
  <c r="J13" i="3"/>
  <c r="J26" i="3" s="1"/>
  <c r="I13" i="3"/>
  <c r="H13" i="3"/>
  <c r="G13" i="3"/>
  <c r="G26" i="3" s="1"/>
  <c r="F13" i="3"/>
  <c r="F26" i="3" s="1"/>
  <c r="E13" i="3"/>
  <c r="E26" i="3" s="1"/>
  <c r="E45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O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J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Z13" i="4" s="1"/>
  <c r="W13" i="4"/>
  <c r="V13" i="4"/>
  <c r="V26" i="4" s="1"/>
  <c r="U13" i="4"/>
  <c r="T13" i="4"/>
  <c r="T26" i="4" s="1"/>
  <c r="S13" i="4"/>
  <c r="S26" i="4" s="1"/>
  <c r="S45" i="4" s="1"/>
  <c r="R13" i="4"/>
  <c r="R26" i="4" s="1"/>
  <c r="Q13" i="4"/>
  <c r="Q26" i="4" s="1"/>
  <c r="P13" i="4"/>
  <c r="P26" i="4" s="1"/>
  <c r="O13" i="4"/>
  <c r="N13" i="4"/>
  <c r="N26" i="4" s="1"/>
  <c r="M13" i="4"/>
  <c r="L13" i="4"/>
  <c r="L26" i="4" s="1"/>
  <c r="L45" i="4" s="1"/>
  <c r="K13" i="4"/>
  <c r="K26" i="4" s="1"/>
  <c r="J13" i="4"/>
  <c r="I13" i="4"/>
  <c r="H13" i="4"/>
  <c r="H26" i="4" s="1"/>
  <c r="G13" i="4"/>
  <c r="F13" i="4"/>
  <c r="F26" i="4" s="1"/>
  <c r="E13" i="4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X44" i="5"/>
  <c r="M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X26" i="5"/>
  <c r="AA25" i="5"/>
  <c r="AA26" i="5" s="1"/>
  <c r="Y25" i="5"/>
  <c r="X25" i="5"/>
  <c r="Z25" i="5" s="1"/>
  <c r="W25" i="5"/>
  <c r="V25" i="5"/>
  <c r="U25" i="5"/>
  <c r="T25" i="5"/>
  <c r="S25" i="5"/>
  <c r="S26" i="5" s="1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C26" i="5" s="1"/>
  <c r="C45" i="5" s="1"/>
  <c r="AA13" i="5"/>
  <c r="Y13" i="5"/>
  <c r="Y26" i="5" s="1"/>
  <c r="X13" i="5"/>
  <c r="Z13" i="5" s="1"/>
  <c r="W13" i="5"/>
  <c r="W26" i="5" s="1"/>
  <c r="V13" i="5"/>
  <c r="V26" i="5" s="1"/>
  <c r="U13" i="5"/>
  <c r="T13" i="5"/>
  <c r="T26" i="5" s="1"/>
  <c r="T45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L13" i="5"/>
  <c r="L26" i="5" s="1"/>
  <c r="L45" i="5" s="1"/>
  <c r="K13" i="5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O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R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X26" i="6" s="1"/>
  <c r="X45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K45" i="6" s="1"/>
  <c r="J13" i="6"/>
  <c r="J26" i="6" s="1"/>
  <c r="I13" i="6"/>
  <c r="H13" i="6"/>
  <c r="H26" i="6" s="1"/>
  <c r="G13" i="6"/>
  <c r="G26" i="6" s="1"/>
  <c r="G45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W37" i="7"/>
  <c r="W44" i="7" s="1"/>
  <c r="V37" i="7"/>
  <c r="U37" i="7"/>
  <c r="T37" i="7"/>
  <c r="T44" i="7" s="1"/>
  <c r="S37" i="7"/>
  <c r="S44" i="7" s="1"/>
  <c r="R37" i="7"/>
  <c r="Q37" i="7"/>
  <c r="Q44" i="7" s="1"/>
  <c r="P37" i="7"/>
  <c r="P44" i="7" s="1"/>
  <c r="O37" i="7"/>
  <c r="O44" i="7" s="1"/>
  <c r="O45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X45" i="7" s="1"/>
  <c r="W13" i="7"/>
  <c r="W26" i="7" s="1"/>
  <c r="W45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K45" i="7" s="1"/>
  <c r="J13" i="7"/>
  <c r="I13" i="7"/>
  <c r="I26" i="7" s="1"/>
  <c r="H13" i="7"/>
  <c r="H26" i="7" s="1"/>
  <c r="G13" i="7"/>
  <c r="G26" i="7" s="1"/>
  <c r="G45" i="7" s="1"/>
  <c r="F13" i="7"/>
  <c r="F26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W37" i="8"/>
  <c r="W44" i="8" s="1"/>
  <c r="V37" i="8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Y26" i="8"/>
  <c r="AA25" i="8"/>
  <c r="Y25" i="8"/>
  <c r="X25" i="8"/>
  <c r="Z25" i="8" s="1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Z13" i="8"/>
  <c r="Y13" i="8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R13" i="8"/>
  <c r="R26" i="8" s="1"/>
  <c r="Q13" i="8"/>
  <c r="P13" i="8"/>
  <c r="P26" i="8" s="1"/>
  <c r="P45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G45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O37" i="9"/>
  <c r="O44" i="9" s="1"/>
  <c r="N37" i="9"/>
  <c r="M37" i="9"/>
  <c r="M44" i="9" s="1"/>
  <c r="L37" i="9"/>
  <c r="L44" i="9" s="1"/>
  <c r="K37" i="9"/>
  <c r="K44" i="9" s="1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C44" i="9" s="1"/>
  <c r="X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Z13" i="9"/>
  <c r="Y13" i="9"/>
  <c r="X13" i="9"/>
  <c r="W13" i="9"/>
  <c r="W26" i="9" s="1"/>
  <c r="W45" i="9" s="1"/>
  <c r="V13" i="9"/>
  <c r="V26" i="9" s="1"/>
  <c r="U13" i="9"/>
  <c r="U26" i="9" s="1"/>
  <c r="T13" i="9"/>
  <c r="S13" i="9"/>
  <c r="S26" i="9" s="1"/>
  <c r="S45" i="9" s="1"/>
  <c r="R13" i="9"/>
  <c r="R26" i="9" s="1"/>
  <c r="R45" i="9" s="1"/>
  <c r="Q13" i="9"/>
  <c r="P13" i="9"/>
  <c r="P26" i="9" s="1"/>
  <c r="O13" i="9"/>
  <c r="O26" i="9" s="1"/>
  <c r="O45" i="9" s="1"/>
  <c r="N13" i="9"/>
  <c r="N26" i="9" s="1"/>
  <c r="M13" i="9"/>
  <c r="M26" i="9" s="1"/>
  <c r="L13" i="9"/>
  <c r="K13" i="9"/>
  <c r="K26" i="9" s="1"/>
  <c r="K45" i="9" s="1"/>
  <c r="J13" i="9"/>
  <c r="J26" i="9" s="1"/>
  <c r="J45" i="9" s="1"/>
  <c r="I13" i="9"/>
  <c r="H13" i="9"/>
  <c r="H26" i="9" s="1"/>
  <c r="G13" i="9"/>
  <c r="G26" i="9" s="1"/>
  <c r="F13" i="9"/>
  <c r="F26" i="9" s="1"/>
  <c r="F45" i="9" s="1"/>
  <c r="E13" i="9"/>
  <c r="E26" i="9" s="1"/>
  <c r="E45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C37" i="10"/>
  <c r="C44" i="10" s="1"/>
  <c r="H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X26" i="10" s="1"/>
  <c r="W13" i="10"/>
  <c r="W26" i="10" s="1"/>
  <c r="W45" i="10" s="1"/>
  <c r="V13" i="10"/>
  <c r="V26" i="10" s="1"/>
  <c r="U13" i="10"/>
  <c r="T13" i="10"/>
  <c r="S13" i="10"/>
  <c r="S26" i="10" s="1"/>
  <c r="S45" i="10" s="1"/>
  <c r="R13" i="10"/>
  <c r="R26" i="10" s="1"/>
  <c r="R45" i="10" s="1"/>
  <c r="Q13" i="10"/>
  <c r="P13" i="10"/>
  <c r="P26" i="10" s="1"/>
  <c r="O13" i="10"/>
  <c r="O26" i="10" s="1"/>
  <c r="O45" i="10" s="1"/>
  <c r="N13" i="10"/>
  <c r="N26" i="10" s="1"/>
  <c r="M13" i="10"/>
  <c r="L13" i="10"/>
  <c r="K13" i="10"/>
  <c r="K26" i="10" s="1"/>
  <c r="K45" i="10" s="1"/>
  <c r="J13" i="10"/>
  <c r="J26" i="10" s="1"/>
  <c r="J45" i="10" s="1"/>
  <c r="I13" i="10"/>
  <c r="H13" i="10"/>
  <c r="G13" i="10"/>
  <c r="G26" i="10" s="1"/>
  <c r="G45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W44" i="11" s="1"/>
  <c r="V37" i="11"/>
  <c r="U37" i="11"/>
  <c r="T37" i="11"/>
  <c r="T44" i="11" s="1"/>
  <c r="S37" i="11"/>
  <c r="R37" i="1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C26" i="11" s="1"/>
  <c r="AA13" i="11"/>
  <c r="AA26" i="11" s="1"/>
  <c r="Z13" i="11"/>
  <c r="Y13" i="11"/>
  <c r="X13" i="11"/>
  <c r="X26" i="11" s="1"/>
  <c r="X45" i="11" s="1"/>
  <c r="W13" i="11"/>
  <c r="W26" i="11" s="1"/>
  <c r="W45" i="11" s="1"/>
  <c r="V13" i="11"/>
  <c r="V26" i="11" s="1"/>
  <c r="U13" i="11"/>
  <c r="U26" i="11" s="1"/>
  <c r="T13" i="11"/>
  <c r="S13" i="11"/>
  <c r="R13" i="11"/>
  <c r="R26" i="11" s="1"/>
  <c r="Q13" i="11"/>
  <c r="P13" i="11"/>
  <c r="P26" i="11" s="1"/>
  <c r="P45" i="11" s="1"/>
  <c r="O13" i="11"/>
  <c r="O26" i="11" s="1"/>
  <c r="O45" i="11" s="1"/>
  <c r="N13" i="11"/>
  <c r="N26" i="11" s="1"/>
  <c r="M13" i="11"/>
  <c r="M26" i="11" s="1"/>
  <c r="L13" i="11"/>
  <c r="K13" i="11"/>
  <c r="J13" i="11"/>
  <c r="J26" i="11" s="1"/>
  <c r="I13" i="11"/>
  <c r="H13" i="11"/>
  <c r="H26" i="11" s="1"/>
  <c r="H45" i="11" s="1"/>
  <c r="G13" i="11"/>
  <c r="G26" i="11" s="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Y44" i="12" s="1"/>
  <c r="X37" i="12"/>
  <c r="X44" i="12" s="1"/>
  <c r="W37" i="12"/>
  <c r="W44" i="12" s="1"/>
  <c r="V37" i="12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C26" i="12" s="1"/>
  <c r="AA13" i="12"/>
  <c r="AA26" i="12" s="1"/>
  <c r="Z13" i="12"/>
  <c r="Y13" i="12"/>
  <c r="X13" i="12"/>
  <c r="X26" i="12" s="1"/>
  <c r="W13" i="12"/>
  <c r="W26" i="12" s="1"/>
  <c r="W45" i="12" s="1"/>
  <c r="V13" i="12"/>
  <c r="V26" i="12" s="1"/>
  <c r="U13" i="12"/>
  <c r="U26" i="12" s="1"/>
  <c r="T13" i="12"/>
  <c r="S13" i="12"/>
  <c r="R13" i="12"/>
  <c r="R26" i="12" s="1"/>
  <c r="Q13" i="12"/>
  <c r="P13" i="12"/>
  <c r="P26" i="12" s="1"/>
  <c r="P45" i="12" s="1"/>
  <c r="O13" i="12"/>
  <c r="O26" i="12" s="1"/>
  <c r="O45" i="12" s="1"/>
  <c r="N13" i="12"/>
  <c r="N26" i="12" s="1"/>
  <c r="M13" i="12"/>
  <c r="M26" i="12" s="1"/>
  <c r="L13" i="12"/>
  <c r="K13" i="12"/>
  <c r="J13" i="12"/>
  <c r="J26" i="12" s="1"/>
  <c r="I13" i="12"/>
  <c r="H13" i="12"/>
  <c r="H26" i="12" s="1"/>
  <c r="H45" i="12" s="1"/>
  <c r="G13" i="12"/>
  <c r="G26" i="12" s="1"/>
  <c r="G45" i="12" s="1"/>
  <c r="F13" i="12"/>
  <c r="F26" i="12" s="1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O45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G37" i="13"/>
  <c r="F37" i="13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W13" i="13"/>
  <c r="W26" i="13" s="1"/>
  <c r="V13" i="13"/>
  <c r="V26" i="13" s="1"/>
  <c r="U13" i="13"/>
  <c r="U26" i="13" s="1"/>
  <c r="T13" i="13"/>
  <c r="T26" i="13" s="1"/>
  <c r="T45" i="13" s="1"/>
  <c r="S13" i="13"/>
  <c r="R13" i="13"/>
  <c r="R26" i="13" s="1"/>
  <c r="Q13" i="13"/>
  <c r="P13" i="13"/>
  <c r="P26" i="13" s="1"/>
  <c r="P45" i="13" s="1"/>
  <c r="O13" i="13"/>
  <c r="O26" i="13" s="1"/>
  <c r="N13" i="13"/>
  <c r="N26" i="13" s="1"/>
  <c r="M13" i="13"/>
  <c r="M26" i="13" s="1"/>
  <c r="L13" i="13"/>
  <c r="L26" i="13" s="1"/>
  <c r="L45" i="13" s="1"/>
  <c r="K13" i="13"/>
  <c r="J13" i="13"/>
  <c r="I13" i="13"/>
  <c r="H13" i="13"/>
  <c r="H26" i="13" s="1"/>
  <c r="G13" i="13"/>
  <c r="G26" i="13" s="1"/>
  <c r="F13" i="13"/>
  <c r="F26" i="13" s="1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E37" i="14"/>
  <c r="E44" i="14" s="1"/>
  <c r="D37" i="14"/>
  <c r="D44" i="14" s="1"/>
  <c r="C37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M13" i="14"/>
  <c r="L13" i="14"/>
  <c r="K13" i="14"/>
  <c r="K26" i="14" s="1"/>
  <c r="J13" i="14"/>
  <c r="J26" i="14" s="1"/>
  <c r="I13" i="14"/>
  <c r="I26" i="14" s="1"/>
  <c r="H13" i="14"/>
  <c r="H26" i="14" s="1"/>
  <c r="H45" i="14" s="1"/>
  <c r="G13" i="14"/>
  <c r="F13" i="14"/>
  <c r="F26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K45" i="15" s="1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AA45" i="15" s="1"/>
  <c r="Z37" i="15"/>
  <c r="Y37" i="15"/>
  <c r="X37" i="15"/>
  <c r="X44" i="15" s="1"/>
  <c r="Z44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P37" i="15"/>
  <c r="P44" i="15" s="1"/>
  <c r="O37" i="15"/>
  <c r="O44" i="15" s="1"/>
  <c r="N37" i="15"/>
  <c r="M37" i="15"/>
  <c r="M44" i="15" s="1"/>
  <c r="L37" i="15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U13" i="15"/>
  <c r="U26" i="15" s="1"/>
  <c r="U45" i="15" s="1"/>
  <c r="T13" i="15"/>
  <c r="S13" i="15"/>
  <c r="S26" i="15" s="1"/>
  <c r="R13" i="15"/>
  <c r="R26" i="15" s="1"/>
  <c r="R45" i="15" s="1"/>
  <c r="Q13" i="15"/>
  <c r="Q26" i="15" s="1"/>
  <c r="P13" i="15"/>
  <c r="P26" i="15" s="1"/>
  <c r="O13" i="15"/>
  <c r="N13" i="15"/>
  <c r="N26" i="15" s="1"/>
  <c r="M13" i="15"/>
  <c r="M26" i="15" s="1"/>
  <c r="M45" i="15" s="1"/>
  <c r="L13" i="15"/>
  <c r="K13" i="15"/>
  <c r="K26" i="15" s="1"/>
  <c r="J13" i="15"/>
  <c r="J26" i="15" s="1"/>
  <c r="J45" i="15" s="1"/>
  <c r="I13" i="15"/>
  <c r="I26" i="15" s="1"/>
  <c r="H13" i="15"/>
  <c r="H26" i="15" s="1"/>
  <c r="G13" i="15"/>
  <c r="F13" i="15"/>
  <c r="F26" i="15" s="1"/>
  <c r="E13" i="15"/>
  <c r="E26" i="15" s="1"/>
  <c r="E45" i="15" s="1"/>
  <c r="D13" i="15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AA45" i="16" s="1"/>
  <c r="Y37" i="16"/>
  <c r="X37" i="16"/>
  <c r="X44" i="16" s="1"/>
  <c r="W37" i="16"/>
  <c r="W44" i="16" s="1"/>
  <c r="V37" i="16"/>
  <c r="V44" i="16" s="1"/>
  <c r="U37" i="16"/>
  <c r="T37" i="16"/>
  <c r="S37" i="16"/>
  <c r="R37" i="16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F26" i="16"/>
  <c r="F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W45" i="16" s="1"/>
  <c r="V13" i="16"/>
  <c r="V26" i="16" s="1"/>
  <c r="V45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K13" i="16"/>
  <c r="K26" i="16" s="1"/>
  <c r="K45" i="16" s="1"/>
  <c r="J13" i="16"/>
  <c r="J26" i="16" s="1"/>
  <c r="I13" i="16"/>
  <c r="I26" i="16" s="1"/>
  <c r="H13" i="16"/>
  <c r="H26" i="16" s="1"/>
  <c r="G13" i="16"/>
  <c r="F13" i="16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K44" i="17"/>
  <c r="H44" i="17"/>
  <c r="C44" i="17"/>
  <c r="AA43" i="17"/>
  <c r="Y43" i="17"/>
  <c r="X43" i="17"/>
  <c r="Z43" i="17" s="1"/>
  <c r="W43" i="17"/>
  <c r="V43" i="17"/>
  <c r="U43" i="17"/>
  <c r="T43" i="17"/>
  <c r="T44" i="17" s="1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D44" i="17" s="1"/>
  <c r="C43" i="17"/>
  <c r="AA37" i="17"/>
  <c r="AA44" i="17" s="1"/>
  <c r="Z37" i="17"/>
  <c r="Y37" i="17"/>
  <c r="X37" i="17"/>
  <c r="W37" i="17"/>
  <c r="W44" i="17" s="1"/>
  <c r="V37" i="17"/>
  <c r="U37" i="17"/>
  <c r="T37" i="17"/>
  <c r="S37" i="17"/>
  <c r="S44" i="17" s="1"/>
  <c r="R37" i="17"/>
  <c r="R44" i="17" s="1"/>
  <c r="Q37" i="17"/>
  <c r="P37" i="17"/>
  <c r="P44" i="17" s="1"/>
  <c r="O37" i="17"/>
  <c r="O44" i="17" s="1"/>
  <c r="N37" i="17"/>
  <c r="M37" i="17"/>
  <c r="L37" i="17"/>
  <c r="K37" i="17"/>
  <c r="J37" i="17"/>
  <c r="J44" i="17" s="1"/>
  <c r="I37" i="17"/>
  <c r="H37" i="17"/>
  <c r="G37" i="17"/>
  <c r="G44" i="17" s="1"/>
  <c r="F37" i="17"/>
  <c r="E37" i="17"/>
  <c r="D37" i="17"/>
  <c r="C37" i="17"/>
  <c r="P26" i="17"/>
  <c r="K26" i="17"/>
  <c r="K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V13" i="17"/>
  <c r="V26" i="17" s="1"/>
  <c r="U13" i="17"/>
  <c r="U26" i="17" s="1"/>
  <c r="T13" i="17"/>
  <c r="S13" i="17"/>
  <c r="S26" i="17" s="1"/>
  <c r="R13" i="17"/>
  <c r="R26" i="17" s="1"/>
  <c r="R45" i="17" s="1"/>
  <c r="Q13" i="17"/>
  <c r="Q26" i="17" s="1"/>
  <c r="P13" i="17"/>
  <c r="O13" i="17"/>
  <c r="N13" i="17"/>
  <c r="N26" i="17" s="1"/>
  <c r="M13" i="17"/>
  <c r="M26" i="17" s="1"/>
  <c r="L13" i="17"/>
  <c r="K13" i="17"/>
  <c r="J13" i="17"/>
  <c r="J26" i="17" s="1"/>
  <c r="J45" i="17" s="1"/>
  <c r="I13" i="17"/>
  <c r="I26" i="17" s="1"/>
  <c r="H13" i="17"/>
  <c r="H26" i="17" s="1"/>
  <c r="G13" i="17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X44" i="18"/>
  <c r="Z44" i="18" s="1"/>
  <c r="AA43" i="18"/>
  <c r="Z43" i="18"/>
  <c r="Y43" i="18"/>
  <c r="Y44" i="18" s="1"/>
  <c r="X43" i="18"/>
  <c r="W43" i="18"/>
  <c r="V43" i="18"/>
  <c r="U43" i="18"/>
  <c r="T43" i="18"/>
  <c r="T44" i="18" s="1"/>
  <c r="S43" i="18"/>
  <c r="R43" i="18"/>
  <c r="Q43" i="18"/>
  <c r="Q44" i="18" s="1"/>
  <c r="P43" i="18"/>
  <c r="O43" i="18"/>
  <c r="N43" i="18"/>
  <c r="M43" i="18"/>
  <c r="L43" i="18"/>
  <c r="L44" i="18" s="1"/>
  <c r="K43" i="18"/>
  <c r="J43" i="18"/>
  <c r="I43" i="18"/>
  <c r="I44" i="18" s="1"/>
  <c r="H43" i="18"/>
  <c r="H44" i="18" s="1"/>
  <c r="G43" i="18"/>
  <c r="F43" i="18"/>
  <c r="E43" i="18"/>
  <c r="D43" i="18"/>
  <c r="D44" i="18" s="1"/>
  <c r="C43" i="18"/>
  <c r="AA37" i="18"/>
  <c r="Z37" i="18"/>
  <c r="Y37" i="18"/>
  <c r="X37" i="18"/>
  <c r="W37" i="18"/>
  <c r="W44" i="18" s="1"/>
  <c r="V37" i="18"/>
  <c r="V44" i="18" s="1"/>
  <c r="U37" i="18"/>
  <c r="T37" i="18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H37" i="18"/>
  <c r="G37" i="18"/>
  <c r="G44" i="18" s="1"/>
  <c r="F37" i="18"/>
  <c r="F44" i="18" s="1"/>
  <c r="E37" i="18"/>
  <c r="E44" i="18" s="1"/>
  <c r="D37" i="18"/>
  <c r="C37" i="18"/>
  <c r="C44" i="18" s="1"/>
  <c r="AA26" i="18"/>
  <c r="AA45" i="18" s="1"/>
  <c r="V26" i="18"/>
  <c r="P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V13" i="18"/>
  <c r="U13" i="18"/>
  <c r="U26" i="18" s="1"/>
  <c r="T13" i="18"/>
  <c r="S13" i="18"/>
  <c r="S26" i="18" s="1"/>
  <c r="R13" i="18"/>
  <c r="R26" i="18" s="1"/>
  <c r="Q13" i="18"/>
  <c r="Q26" i="18" s="1"/>
  <c r="P13" i="18"/>
  <c r="O13" i="18"/>
  <c r="N13" i="18"/>
  <c r="N26" i="18" s="1"/>
  <c r="M13" i="18"/>
  <c r="M26" i="18" s="1"/>
  <c r="L13" i="18"/>
  <c r="K13" i="18"/>
  <c r="K26" i="18" s="1"/>
  <c r="K45" i="18" s="1"/>
  <c r="J13" i="18"/>
  <c r="J26" i="18" s="1"/>
  <c r="I13" i="18"/>
  <c r="I26" i="18" s="1"/>
  <c r="H13" i="18"/>
  <c r="H26" i="18" s="1"/>
  <c r="G13" i="18"/>
  <c r="F13" i="18"/>
  <c r="F26" i="18" s="1"/>
  <c r="E13" i="18"/>
  <c r="E26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4" i="19"/>
  <c r="H44" i="19"/>
  <c r="C44" i="19"/>
  <c r="AA43" i="19"/>
  <c r="Y43" i="19"/>
  <c r="X43" i="19"/>
  <c r="Z43" i="19" s="1"/>
  <c r="W43" i="19"/>
  <c r="V43" i="19"/>
  <c r="U43" i="19"/>
  <c r="T43" i="19"/>
  <c r="T44" i="19" s="1"/>
  <c r="S43" i="19"/>
  <c r="R43" i="19"/>
  <c r="Q43" i="19"/>
  <c r="P43" i="19"/>
  <c r="O43" i="19"/>
  <c r="N43" i="19"/>
  <c r="M43" i="19"/>
  <c r="L43" i="19"/>
  <c r="L44" i="19" s="1"/>
  <c r="K43" i="19"/>
  <c r="J43" i="19"/>
  <c r="I43" i="19"/>
  <c r="H43" i="19"/>
  <c r="G43" i="19"/>
  <c r="F43" i="19"/>
  <c r="E43" i="19"/>
  <c r="D43" i="19"/>
  <c r="D44" i="19" s="1"/>
  <c r="C43" i="19"/>
  <c r="AA37" i="19"/>
  <c r="AA44" i="19" s="1"/>
  <c r="Z37" i="19"/>
  <c r="Y37" i="19"/>
  <c r="Y44" i="19" s="1"/>
  <c r="X37" i="19"/>
  <c r="W37" i="19"/>
  <c r="W44" i="19" s="1"/>
  <c r="V37" i="19"/>
  <c r="U37" i="19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L37" i="19"/>
  <c r="K37" i="19"/>
  <c r="J37" i="19"/>
  <c r="J44" i="19" s="1"/>
  <c r="I37" i="19"/>
  <c r="I44" i="19" s="1"/>
  <c r="H37" i="19"/>
  <c r="G37" i="19"/>
  <c r="G44" i="19" s="1"/>
  <c r="F37" i="19"/>
  <c r="E37" i="19"/>
  <c r="D37" i="19"/>
  <c r="C37" i="19"/>
  <c r="X26" i="19"/>
  <c r="V26" i="19"/>
  <c r="S26" i="19"/>
  <c r="S45" i="19" s="1"/>
  <c r="P26" i="19"/>
  <c r="H26" i="19"/>
  <c r="G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W45" i="19" s="1"/>
  <c r="V13" i="19"/>
  <c r="U13" i="19"/>
  <c r="U26" i="19" s="1"/>
  <c r="T13" i="19"/>
  <c r="T26" i="19" s="1"/>
  <c r="S13" i="19"/>
  <c r="R13" i="19"/>
  <c r="R26" i="19" s="1"/>
  <c r="R45" i="19" s="1"/>
  <c r="Q13" i="19"/>
  <c r="P13" i="19"/>
  <c r="O13" i="19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H13" i="19"/>
  <c r="G13" i="19"/>
  <c r="F13" i="19"/>
  <c r="F26" i="19" s="1"/>
  <c r="E13" i="19"/>
  <c r="E26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K44" i="20"/>
  <c r="H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D44" i="20" s="1"/>
  <c r="C43" i="20"/>
  <c r="C44" i="20" s="1"/>
  <c r="AA37" i="20"/>
  <c r="Y37" i="20"/>
  <c r="X37" i="20"/>
  <c r="X44" i="20" s="1"/>
  <c r="Z44" i="20" s="1"/>
  <c r="W37" i="20"/>
  <c r="W44" i="20" s="1"/>
  <c r="V37" i="20"/>
  <c r="U37" i="20"/>
  <c r="T37" i="20"/>
  <c r="S37" i="20"/>
  <c r="S44" i="20" s="1"/>
  <c r="R37" i="20"/>
  <c r="R44" i="20" s="1"/>
  <c r="Q37" i="20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H37" i="20"/>
  <c r="G37" i="20"/>
  <c r="G44" i="20" s="1"/>
  <c r="F37" i="20"/>
  <c r="E37" i="20"/>
  <c r="D37" i="20"/>
  <c r="C37" i="20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Z13" i="20"/>
  <c r="Y13" i="20"/>
  <c r="X13" i="20"/>
  <c r="X26" i="20" s="1"/>
  <c r="W13" i="20"/>
  <c r="W26" i="20" s="1"/>
  <c r="W45" i="20" s="1"/>
  <c r="V13" i="20"/>
  <c r="V26" i="20" s="1"/>
  <c r="U13" i="20"/>
  <c r="T13" i="20"/>
  <c r="S13" i="20"/>
  <c r="S26" i="20" s="1"/>
  <c r="R13" i="20"/>
  <c r="Q13" i="20"/>
  <c r="P13" i="20"/>
  <c r="O13" i="20"/>
  <c r="O26" i="20" s="1"/>
  <c r="O45" i="20" s="1"/>
  <c r="N13" i="20"/>
  <c r="N26" i="20" s="1"/>
  <c r="M13" i="20"/>
  <c r="L13" i="20"/>
  <c r="L26" i="20" s="1"/>
  <c r="K13" i="20"/>
  <c r="K26" i="20" s="1"/>
  <c r="J13" i="20"/>
  <c r="I13" i="20"/>
  <c r="H13" i="20"/>
  <c r="G13" i="20"/>
  <c r="G26" i="20" s="1"/>
  <c r="G45" i="20" s="1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Z44" i="21" s="1"/>
  <c r="W37" i="2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Q45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I37" i="2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Q26" i="21"/>
  <c r="P26" i="21"/>
  <c r="L26" i="21"/>
  <c r="L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Z13" i="21"/>
  <c r="Y13" i="21"/>
  <c r="X13" i="21"/>
  <c r="X26" i="21" s="1"/>
  <c r="Z26" i="21" s="1"/>
  <c r="W13" i="21"/>
  <c r="V13" i="21"/>
  <c r="V26" i="21" s="1"/>
  <c r="U13" i="21"/>
  <c r="T13" i="21"/>
  <c r="T26" i="21" s="1"/>
  <c r="T45" i="21" s="1"/>
  <c r="S13" i="21"/>
  <c r="S26" i="21" s="1"/>
  <c r="S45" i="21" s="1"/>
  <c r="R13" i="21"/>
  <c r="Q13" i="21"/>
  <c r="P13" i="21"/>
  <c r="O13" i="21"/>
  <c r="N13" i="21"/>
  <c r="N26" i="21" s="1"/>
  <c r="M13" i="21"/>
  <c r="L13" i="21"/>
  <c r="K13" i="21"/>
  <c r="K26" i="21" s="1"/>
  <c r="K45" i="21" s="1"/>
  <c r="J13" i="21"/>
  <c r="I13" i="21"/>
  <c r="H13" i="21"/>
  <c r="H26" i="21" s="1"/>
  <c r="G13" i="21"/>
  <c r="F13" i="21"/>
  <c r="F26" i="21" s="1"/>
  <c r="E13" i="2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Y45" i="22" s="1"/>
  <c r="V44" i="22"/>
  <c r="U44" i="22"/>
  <c r="E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X44" i="22" s="1"/>
  <c r="Z44" i="22" s="1"/>
  <c r="W37" i="22"/>
  <c r="V37" i="22"/>
  <c r="U37" i="22"/>
  <c r="T37" i="22"/>
  <c r="T44" i="22" s="1"/>
  <c r="S37" i="22"/>
  <c r="S44" i="22" s="1"/>
  <c r="R37" i="22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Y26" i="22"/>
  <c r="I26" i="22"/>
  <c r="H26" i="22"/>
  <c r="AA25" i="22"/>
  <c r="Z25" i="22"/>
  <c r="Y25" i="22"/>
  <c r="X25" i="22"/>
  <c r="W25" i="22"/>
  <c r="V25" i="22"/>
  <c r="U25" i="22"/>
  <c r="U26" i="22" s="1"/>
  <c r="U45" i="22" s="1"/>
  <c r="T25" i="22"/>
  <c r="S25" i="22"/>
  <c r="R25" i="22"/>
  <c r="Q25" i="22"/>
  <c r="P25" i="22"/>
  <c r="O25" i="22"/>
  <c r="N25" i="22"/>
  <c r="M25" i="22"/>
  <c r="M26" i="22" s="1"/>
  <c r="L25" i="22"/>
  <c r="K25" i="22"/>
  <c r="J25" i="22"/>
  <c r="I25" i="22"/>
  <c r="H25" i="22"/>
  <c r="G25" i="22"/>
  <c r="F25" i="22"/>
  <c r="E25" i="22"/>
  <c r="E26" i="22" s="1"/>
  <c r="E45" i="22" s="1"/>
  <c r="D25" i="22"/>
  <c r="D26" i="22" s="1"/>
  <c r="C25" i="22"/>
  <c r="AA13" i="22"/>
  <c r="AA26" i="22" s="1"/>
  <c r="Y13" i="22"/>
  <c r="X13" i="22"/>
  <c r="X26" i="22" s="1"/>
  <c r="W13" i="22"/>
  <c r="W26" i="22" s="1"/>
  <c r="V13" i="22"/>
  <c r="V26" i="22" s="1"/>
  <c r="V45" i="22" s="1"/>
  <c r="U13" i="22"/>
  <c r="T13" i="22"/>
  <c r="T26" i="22" s="1"/>
  <c r="S13" i="22"/>
  <c r="S26" i="22" s="1"/>
  <c r="R13" i="22"/>
  <c r="Q13" i="22"/>
  <c r="Q26" i="22" s="1"/>
  <c r="P13" i="22"/>
  <c r="P26" i="22" s="1"/>
  <c r="O13" i="22"/>
  <c r="O26" i="22" s="1"/>
  <c r="N13" i="22"/>
  <c r="N26" i="22" s="1"/>
  <c r="N45" i="22" s="1"/>
  <c r="M13" i="22"/>
  <c r="L13" i="22"/>
  <c r="L26" i="22" s="1"/>
  <c r="K13" i="22"/>
  <c r="K26" i="22" s="1"/>
  <c r="J13" i="22"/>
  <c r="J26" i="22" s="1"/>
  <c r="I13" i="22"/>
  <c r="H13" i="22"/>
  <c r="G13" i="22"/>
  <c r="G26" i="22" s="1"/>
  <c r="F13" i="22"/>
  <c r="F26" i="22" s="1"/>
  <c r="F45" i="22" s="1"/>
  <c r="E13" i="22"/>
  <c r="D13" i="22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Q44" i="23"/>
  <c r="N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T37" i="23"/>
  <c r="T44" i="23" s="1"/>
  <c r="S37" i="23"/>
  <c r="S44" i="23" s="1"/>
  <c r="R37" i="23"/>
  <c r="Q37" i="23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Y26" i="23"/>
  <c r="X26" i="23"/>
  <c r="H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D26" i="23" s="1"/>
  <c r="D45" i="23" s="1"/>
  <c r="C25" i="23"/>
  <c r="AA13" i="23"/>
  <c r="Z13" i="23"/>
  <c r="Y13" i="23"/>
  <c r="X13" i="23"/>
  <c r="W13" i="23"/>
  <c r="W26" i="23" s="1"/>
  <c r="W45" i="23" s="1"/>
  <c r="V13" i="23"/>
  <c r="U13" i="23"/>
  <c r="T13" i="23"/>
  <c r="S13" i="23"/>
  <c r="R13" i="23"/>
  <c r="R26" i="23" s="1"/>
  <c r="Q13" i="23"/>
  <c r="Q26" i="23" s="1"/>
  <c r="P13" i="23"/>
  <c r="P26" i="23" s="1"/>
  <c r="O13" i="23"/>
  <c r="O26" i="23" s="1"/>
  <c r="O45" i="23" s="1"/>
  <c r="N13" i="23"/>
  <c r="M13" i="23"/>
  <c r="L13" i="23"/>
  <c r="K13" i="23"/>
  <c r="J13" i="23"/>
  <c r="J26" i="23" s="1"/>
  <c r="I13" i="23"/>
  <c r="I26" i="23" s="1"/>
  <c r="I45" i="23" s="1"/>
  <c r="H13" i="23"/>
  <c r="G13" i="23"/>
  <c r="G26" i="23" s="1"/>
  <c r="G45" i="23" s="1"/>
  <c r="F13" i="23"/>
  <c r="E13" i="23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V44" i="24"/>
  <c r="U44" i="24"/>
  <c r="E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Z44" i="24" s="1"/>
  <c r="W37" i="24"/>
  <c r="W44" i="24" s="1"/>
  <c r="V37" i="24"/>
  <c r="U37" i="24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Y26" i="24"/>
  <c r="Y45" i="24" s="1"/>
  <c r="I26" i="24"/>
  <c r="I45" i="24" s="1"/>
  <c r="H26" i="24"/>
  <c r="AA25" i="24"/>
  <c r="Z25" i="24"/>
  <c r="Y25" i="24"/>
  <c r="X25" i="24"/>
  <c r="W25" i="24"/>
  <c r="V25" i="24"/>
  <c r="U25" i="24"/>
  <c r="U26" i="24" s="1"/>
  <c r="U45" i="24" s="1"/>
  <c r="T25" i="24"/>
  <c r="S25" i="24"/>
  <c r="R25" i="24"/>
  <c r="Q25" i="24"/>
  <c r="P25" i="24"/>
  <c r="O25" i="24"/>
  <c r="N25" i="24"/>
  <c r="M25" i="24"/>
  <c r="M26" i="24" s="1"/>
  <c r="L25" i="24"/>
  <c r="K25" i="24"/>
  <c r="J25" i="24"/>
  <c r="I25" i="24"/>
  <c r="H25" i="24"/>
  <c r="G25" i="24"/>
  <c r="F25" i="24"/>
  <c r="E25" i="24"/>
  <c r="E26" i="24" s="1"/>
  <c r="D25" i="24"/>
  <c r="D26" i="24" s="1"/>
  <c r="D45" i="24" s="1"/>
  <c r="C25" i="24"/>
  <c r="AA13" i="24"/>
  <c r="AA26" i="24" s="1"/>
  <c r="Y13" i="24"/>
  <c r="X13" i="24"/>
  <c r="X26" i="24" s="1"/>
  <c r="Z26" i="24" s="1"/>
  <c r="W13" i="24"/>
  <c r="W26" i="24" s="1"/>
  <c r="W45" i="24" s="1"/>
  <c r="V13" i="24"/>
  <c r="U13" i="24"/>
  <c r="T13" i="24"/>
  <c r="T26" i="24" s="1"/>
  <c r="T45" i="24" s="1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O45" i="24" s="1"/>
  <c r="N13" i="24"/>
  <c r="M13" i="24"/>
  <c r="L13" i="24"/>
  <c r="L26" i="24" s="1"/>
  <c r="L45" i="24" s="1"/>
  <c r="K13" i="24"/>
  <c r="K26" i="24" s="1"/>
  <c r="J13" i="24"/>
  <c r="J26" i="24" s="1"/>
  <c r="I13" i="24"/>
  <c r="H13" i="24"/>
  <c r="G13" i="24"/>
  <c r="G26" i="24" s="1"/>
  <c r="G45" i="24" s="1"/>
  <c r="F13" i="24"/>
  <c r="E13" i="24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R44" i="25"/>
  <c r="Q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U44" i="25" s="1"/>
  <c r="T37" i="25"/>
  <c r="T44" i="25" s="1"/>
  <c r="S37" i="25"/>
  <c r="S44" i="25" s="1"/>
  <c r="R37" i="25"/>
  <c r="Q37" i="25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T26" i="25"/>
  <c r="AA25" i="25"/>
  <c r="Y25" i="25"/>
  <c r="Y26" i="25" s="1"/>
  <c r="Y45" i="25" s="1"/>
  <c r="X25" i="25"/>
  <c r="W25" i="25"/>
  <c r="V25" i="25"/>
  <c r="U25" i="25"/>
  <c r="U26" i="25" s="1"/>
  <c r="T25" i="25"/>
  <c r="S25" i="25"/>
  <c r="R25" i="25"/>
  <c r="Q25" i="25"/>
  <c r="Q26" i="25" s="1"/>
  <c r="Q45" i="25" s="1"/>
  <c r="P25" i="25"/>
  <c r="O25" i="25"/>
  <c r="N25" i="25"/>
  <c r="M25" i="25"/>
  <c r="M26" i="25" s="1"/>
  <c r="M45" i="25" s="1"/>
  <c r="L25" i="25"/>
  <c r="K25" i="25"/>
  <c r="J25" i="25"/>
  <c r="I25" i="25"/>
  <c r="I26" i="25" s="1"/>
  <c r="I45" i="25" s="1"/>
  <c r="H25" i="25"/>
  <c r="G25" i="25"/>
  <c r="F25" i="25"/>
  <c r="E25" i="25"/>
  <c r="E26" i="25" s="1"/>
  <c r="D25" i="25"/>
  <c r="C25" i="25"/>
  <c r="AA13" i="25"/>
  <c r="AA26" i="25" s="1"/>
  <c r="Z13" i="25"/>
  <c r="Y13" i="25"/>
  <c r="X13" i="25"/>
  <c r="X26" i="25" s="1"/>
  <c r="W13" i="25"/>
  <c r="W26" i="25" s="1"/>
  <c r="W45" i="25" s="1"/>
  <c r="V13" i="25"/>
  <c r="U13" i="25"/>
  <c r="T13" i="25"/>
  <c r="S13" i="25"/>
  <c r="S26" i="25" s="1"/>
  <c r="S45" i="25" s="1"/>
  <c r="R13" i="25"/>
  <c r="Q13" i="25"/>
  <c r="P13" i="25"/>
  <c r="P26" i="25" s="1"/>
  <c r="P45" i="25" s="1"/>
  <c r="O13" i="25"/>
  <c r="O26" i="25" s="1"/>
  <c r="O45" i="25" s="1"/>
  <c r="N13" i="25"/>
  <c r="M13" i="25"/>
  <c r="L13" i="25"/>
  <c r="L26" i="25" s="1"/>
  <c r="L45" i="25" s="1"/>
  <c r="K13" i="25"/>
  <c r="K26" i="25" s="1"/>
  <c r="K45" i="25" s="1"/>
  <c r="J13" i="25"/>
  <c r="I13" i="25"/>
  <c r="H13" i="25"/>
  <c r="H26" i="25" s="1"/>
  <c r="H45" i="25" s="1"/>
  <c r="G13" i="25"/>
  <c r="G26" i="25" s="1"/>
  <c r="G45" i="25" s="1"/>
  <c r="F13" i="25"/>
  <c r="E13" i="25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F44" i="26"/>
  <c r="E44" i="26"/>
  <c r="AA43" i="26"/>
  <c r="Y43" i="26"/>
  <c r="Z43" i="26" s="1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X44" i="26" s="1"/>
  <c r="W37" i="26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E37" i="26"/>
  <c r="D37" i="26"/>
  <c r="D44" i="26" s="1"/>
  <c r="C37" i="26"/>
  <c r="H26" i="26"/>
  <c r="H45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C26" i="26" s="1"/>
  <c r="AA13" i="26"/>
  <c r="AA26" i="26" s="1"/>
  <c r="Z13" i="26"/>
  <c r="Y13" i="26"/>
  <c r="X13" i="26"/>
  <c r="X26" i="26" s="1"/>
  <c r="W13" i="26"/>
  <c r="W26" i="26" s="1"/>
  <c r="V13" i="26"/>
  <c r="U13" i="26"/>
  <c r="U26" i="26" s="1"/>
  <c r="U45" i="26" s="1"/>
  <c r="T13" i="26"/>
  <c r="S13" i="26"/>
  <c r="S26" i="26" s="1"/>
  <c r="R13" i="26"/>
  <c r="R26" i="26" s="1"/>
  <c r="R45" i="26" s="1"/>
  <c r="Q13" i="26"/>
  <c r="P13" i="26"/>
  <c r="P26" i="26" s="1"/>
  <c r="O13" i="26"/>
  <c r="O26" i="26" s="1"/>
  <c r="N13" i="26"/>
  <c r="M13" i="26"/>
  <c r="M26" i="26" s="1"/>
  <c r="M45" i="26" s="1"/>
  <c r="L13" i="26"/>
  <c r="K13" i="26"/>
  <c r="J13" i="26"/>
  <c r="J26" i="26" s="1"/>
  <c r="J45" i="26" s="1"/>
  <c r="I13" i="26"/>
  <c r="H13" i="26"/>
  <c r="G13" i="26"/>
  <c r="G26" i="26" s="1"/>
  <c r="G45" i="26" s="1"/>
  <c r="F13" i="26"/>
  <c r="E13" i="26"/>
  <c r="E26" i="26" s="1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K44" i="27"/>
  <c r="AA43" i="27"/>
  <c r="Y43" i="27"/>
  <c r="X43" i="27"/>
  <c r="Z43" i="27" s="1"/>
  <c r="W43" i="27"/>
  <c r="V43" i="27"/>
  <c r="V44" i="27" s="1"/>
  <c r="U43" i="27"/>
  <c r="T43" i="27"/>
  <c r="S43" i="27"/>
  <c r="R43" i="27"/>
  <c r="Q43" i="27"/>
  <c r="P43" i="27"/>
  <c r="O43" i="27"/>
  <c r="N43" i="27"/>
  <c r="N44" i="27" s="1"/>
  <c r="N45" i="27" s="1"/>
  <c r="M43" i="27"/>
  <c r="L43" i="27"/>
  <c r="K43" i="27"/>
  <c r="J43" i="27"/>
  <c r="I43" i="27"/>
  <c r="H43" i="27"/>
  <c r="G43" i="27"/>
  <c r="F43" i="27"/>
  <c r="F44" i="27" s="1"/>
  <c r="F45" i="27" s="1"/>
  <c r="E43" i="27"/>
  <c r="D43" i="27"/>
  <c r="C43" i="27"/>
  <c r="AA37" i="27"/>
  <c r="AA44" i="27" s="1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S26" i="27"/>
  <c r="R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X26" i="27" s="1"/>
  <c r="W13" i="27"/>
  <c r="W26" i="27" s="1"/>
  <c r="V13" i="27"/>
  <c r="V26" i="27" s="1"/>
  <c r="U13" i="27"/>
  <c r="U26" i="27" s="1"/>
  <c r="T13" i="27"/>
  <c r="T26" i="27" s="1"/>
  <c r="T45" i="27" s="1"/>
  <c r="S13" i="27"/>
  <c r="R13" i="27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K26" i="27" s="1"/>
  <c r="J13" i="27"/>
  <c r="J26" i="27" s="1"/>
  <c r="I13" i="27"/>
  <c r="H13" i="27"/>
  <c r="H26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4" i="28"/>
  <c r="Z44" i="28" s="1"/>
  <c r="W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J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X26" i="28" s="1"/>
  <c r="W13" i="28"/>
  <c r="W26" i="28" s="1"/>
  <c r="V13" i="28"/>
  <c r="V26" i="28" s="1"/>
  <c r="U13" i="28"/>
  <c r="U26" i="28" s="1"/>
  <c r="U45" i="28" s="1"/>
  <c r="T13" i="28"/>
  <c r="T26" i="28" s="1"/>
  <c r="S13" i="28"/>
  <c r="S26" i="28" s="1"/>
  <c r="R13" i="28"/>
  <c r="R26" i="28" s="1"/>
  <c r="Q13" i="28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K13" i="28"/>
  <c r="K26" i="28" s="1"/>
  <c r="J13" i="28"/>
  <c r="I13" i="28"/>
  <c r="H13" i="28"/>
  <c r="H26" i="28" s="1"/>
  <c r="G13" i="28"/>
  <c r="G26" i="28" s="1"/>
  <c r="F13" i="28"/>
  <c r="F26" i="28" s="1"/>
  <c r="E13" i="28"/>
  <c r="E26" i="28" s="1"/>
  <c r="E45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P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O44" i="29" s="1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V26" i="29"/>
  <c r="S26" i="29"/>
  <c r="S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U13" i="29"/>
  <c r="U26" i="29" s="1"/>
  <c r="U45" i="29" s="1"/>
  <c r="T13" i="29"/>
  <c r="T26" i="29" s="1"/>
  <c r="S13" i="29"/>
  <c r="R13" i="29"/>
  <c r="R26" i="29" s="1"/>
  <c r="R45" i="29" s="1"/>
  <c r="Q13" i="29"/>
  <c r="Q26" i="29" s="1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K26" i="29" s="1"/>
  <c r="K45" i="29" s="1"/>
  <c r="J13" i="29"/>
  <c r="J26" i="29" s="1"/>
  <c r="J45" i="29" s="1"/>
  <c r="I13" i="29"/>
  <c r="I26" i="29" s="1"/>
  <c r="H13" i="29"/>
  <c r="H26" i="29" s="1"/>
  <c r="G13" i="29"/>
  <c r="G26" i="29" s="1"/>
  <c r="F13" i="29"/>
  <c r="F26" i="29" s="1"/>
  <c r="E13" i="29"/>
  <c r="E26" i="29" s="1"/>
  <c r="E45" i="29" s="1"/>
  <c r="D13" i="29"/>
  <c r="D26" i="29" s="1"/>
  <c r="D45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X44" i="30"/>
  <c r="Z44" i="30" s="1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C44" i="30" s="1"/>
  <c r="AA37" i="30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K26" i="30"/>
  <c r="K45" i="30" s="1"/>
  <c r="J26" i="30"/>
  <c r="J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R26" i="30" s="1"/>
  <c r="R45" i="30" s="1"/>
  <c r="Q13" i="30"/>
  <c r="Q26" i="30" s="1"/>
  <c r="Q45" i="30" s="1"/>
  <c r="P13" i="30"/>
  <c r="P26" i="30" s="1"/>
  <c r="O13" i="30"/>
  <c r="O26" i="30" s="1"/>
  <c r="N13" i="30"/>
  <c r="N26" i="30" s="1"/>
  <c r="M13" i="30"/>
  <c r="M26" i="30" s="1"/>
  <c r="L13" i="30"/>
  <c r="L26" i="30" s="1"/>
  <c r="K13" i="30"/>
  <c r="J13" i="30"/>
  <c r="I13" i="30"/>
  <c r="I26" i="30" s="1"/>
  <c r="I45" i="30" s="1"/>
  <c r="H13" i="30"/>
  <c r="H26" i="30" s="1"/>
  <c r="G13" i="30"/>
  <c r="G26" i="30" s="1"/>
  <c r="F13" i="30"/>
  <c r="F26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K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W44" i="31" s="1"/>
  <c r="V37" i="31"/>
  <c r="V44" i="31" s="1"/>
  <c r="U37" i="31"/>
  <c r="T37" i="31"/>
  <c r="T44" i="31" s="1"/>
  <c r="S37" i="31"/>
  <c r="S44" i="31" s="1"/>
  <c r="R37" i="31"/>
  <c r="R44" i="31" s="1"/>
  <c r="Q37" i="31"/>
  <c r="P37" i="31"/>
  <c r="O37" i="31"/>
  <c r="N37" i="31"/>
  <c r="N44" i="31" s="1"/>
  <c r="M37" i="31"/>
  <c r="L37" i="31"/>
  <c r="L44" i="31" s="1"/>
  <c r="K37" i="31"/>
  <c r="J37" i="31"/>
  <c r="J44" i="31" s="1"/>
  <c r="I37" i="31"/>
  <c r="H37" i="31"/>
  <c r="G37" i="31"/>
  <c r="G44" i="31" s="1"/>
  <c r="F37" i="31"/>
  <c r="F44" i="31" s="1"/>
  <c r="E37" i="31"/>
  <c r="D37" i="31"/>
  <c r="D44" i="31" s="1"/>
  <c r="C37" i="31"/>
  <c r="C44" i="31" s="1"/>
  <c r="R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X26" i="31" s="1"/>
  <c r="Z26" i="31" s="1"/>
  <c r="W13" i="31"/>
  <c r="V13" i="31"/>
  <c r="V26" i="31" s="1"/>
  <c r="V45" i="31" s="1"/>
  <c r="U13" i="31"/>
  <c r="U26" i="31" s="1"/>
  <c r="T13" i="31"/>
  <c r="T26" i="31" s="1"/>
  <c r="T45" i="31" s="1"/>
  <c r="S13" i="31"/>
  <c r="R13" i="31"/>
  <c r="Q13" i="31"/>
  <c r="Q26" i="31" s="1"/>
  <c r="P13" i="31"/>
  <c r="P26" i="31" s="1"/>
  <c r="O13" i="31"/>
  <c r="N13" i="31"/>
  <c r="N26" i="31" s="1"/>
  <c r="M13" i="31"/>
  <c r="M26" i="31" s="1"/>
  <c r="L13" i="31"/>
  <c r="L26" i="31" s="1"/>
  <c r="L45" i="31" s="1"/>
  <c r="K13" i="31"/>
  <c r="J13" i="31"/>
  <c r="J26" i="31" s="1"/>
  <c r="I13" i="31"/>
  <c r="I26" i="31" s="1"/>
  <c r="H13" i="31"/>
  <c r="H26" i="31" s="1"/>
  <c r="G13" i="31"/>
  <c r="F13" i="31"/>
  <c r="F26" i="31" s="1"/>
  <c r="E13" i="31"/>
  <c r="E26" i="31" s="1"/>
  <c r="D13" i="31"/>
  <c r="D26" i="31" s="1"/>
  <c r="D45" i="31" s="1"/>
  <c r="C13" i="3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K44" i="32"/>
  <c r="AA43" i="32"/>
  <c r="Y43" i="32"/>
  <c r="X43" i="32"/>
  <c r="Z43" i="32" s="1"/>
  <c r="W43" i="32"/>
  <c r="V43" i="32"/>
  <c r="U43" i="32"/>
  <c r="T43" i="32"/>
  <c r="T44" i="32" s="1"/>
  <c r="S43" i="32"/>
  <c r="R43" i="32"/>
  <c r="Q43" i="32"/>
  <c r="P43" i="32"/>
  <c r="O43" i="32"/>
  <c r="N43" i="32"/>
  <c r="M43" i="32"/>
  <c r="L43" i="32"/>
  <c r="L44" i="32" s="1"/>
  <c r="K43" i="32"/>
  <c r="J43" i="32"/>
  <c r="I43" i="32"/>
  <c r="H43" i="32"/>
  <c r="G43" i="32"/>
  <c r="F43" i="32"/>
  <c r="E43" i="32"/>
  <c r="D43" i="32"/>
  <c r="D44" i="32" s="1"/>
  <c r="C43" i="32"/>
  <c r="AA37" i="32"/>
  <c r="AA44" i="32" s="1"/>
  <c r="Y37" i="32"/>
  <c r="X37" i="32"/>
  <c r="Z37" i="32" s="1"/>
  <c r="W37" i="32"/>
  <c r="W44" i="32" s="1"/>
  <c r="V37" i="32"/>
  <c r="U37" i="32"/>
  <c r="U44" i="32" s="1"/>
  <c r="T37" i="32"/>
  <c r="S37" i="32"/>
  <c r="S44" i="32" s="1"/>
  <c r="R37" i="32"/>
  <c r="R44" i="32" s="1"/>
  <c r="Q37" i="32"/>
  <c r="P37" i="32"/>
  <c r="O37" i="32"/>
  <c r="O44" i="32" s="1"/>
  <c r="N37" i="32"/>
  <c r="M37" i="32"/>
  <c r="M44" i="32" s="1"/>
  <c r="L37" i="32"/>
  <c r="K37" i="32"/>
  <c r="J37" i="32"/>
  <c r="J44" i="32" s="1"/>
  <c r="I37" i="32"/>
  <c r="H37" i="32"/>
  <c r="H44" i="32" s="1"/>
  <c r="G37" i="32"/>
  <c r="G44" i="32" s="1"/>
  <c r="F37" i="32"/>
  <c r="E37" i="32"/>
  <c r="E44" i="32" s="1"/>
  <c r="D37" i="32"/>
  <c r="C37" i="32"/>
  <c r="C44" i="32" s="1"/>
  <c r="R26" i="32"/>
  <c r="R45" i="32" s="1"/>
  <c r="N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W13" i="32"/>
  <c r="W26" i="32" s="1"/>
  <c r="V13" i="32"/>
  <c r="V26" i="32" s="1"/>
  <c r="U13" i="32"/>
  <c r="U26" i="32" s="1"/>
  <c r="T13" i="32"/>
  <c r="T26" i="32" s="1"/>
  <c r="S13" i="32"/>
  <c r="R13" i="32"/>
  <c r="Q13" i="32"/>
  <c r="Q26" i="32" s="1"/>
  <c r="P13" i="32"/>
  <c r="P26" i="32" s="1"/>
  <c r="O13" i="32"/>
  <c r="O26" i="32" s="1"/>
  <c r="N13" i="32"/>
  <c r="M13" i="32"/>
  <c r="M26" i="32" s="1"/>
  <c r="L13" i="32"/>
  <c r="L26" i="32" s="1"/>
  <c r="K13" i="32"/>
  <c r="J13" i="32"/>
  <c r="J26" i="32" s="1"/>
  <c r="I13" i="32"/>
  <c r="I26" i="32" s="1"/>
  <c r="H13" i="32"/>
  <c r="H26" i="32" s="1"/>
  <c r="G13" i="32"/>
  <c r="G26" i="32" s="1"/>
  <c r="F13" i="32"/>
  <c r="F26" i="32" s="1"/>
  <c r="E13" i="32"/>
  <c r="E26" i="32" s="1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S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U37" i="33"/>
  <c r="U44" i="33" s="1"/>
  <c r="T37" i="33"/>
  <c r="S37" i="33"/>
  <c r="R37" i="33"/>
  <c r="R44" i="33" s="1"/>
  <c r="Q37" i="33"/>
  <c r="Q44" i="33" s="1"/>
  <c r="P37" i="33"/>
  <c r="O37" i="33"/>
  <c r="O44" i="33" s="1"/>
  <c r="N37" i="33"/>
  <c r="M37" i="33"/>
  <c r="M44" i="33" s="1"/>
  <c r="L37" i="33"/>
  <c r="K37" i="33"/>
  <c r="K44" i="33" s="1"/>
  <c r="J37" i="33"/>
  <c r="J44" i="33" s="1"/>
  <c r="I37" i="33"/>
  <c r="I44" i="33" s="1"/>
  <c r="H37" i="33"/>
  <c r="G37" i="33"/>
  <c r="G44" i="33" s="1"/>
  <c r="F37" i="33"/>
  <c r="E37" i="33"/>
  <c r="E44" i="33" s="1"/>
  <c r="D37" i="33"/>
  <c r="C37" i="33"/>
  <c r="C44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X26" i="33" s="1"/>
  <c r="W13" i="33"/>
  <c r="V13" i="33"/>
  <c r="U13" i="33"/>
  <c r="U26" i="33" s="1"/>
  <c r="T13" i="33"/>
  <c r="T26" i="33" s="1"/>
  <c r="S13" i="33"/>
  <c r="R13" i="33"/>
  <c r="R26" i="33" s="1"/>
  <c r="R45" i="33" s="1"/>
  <c r="Q13" i="33"/>
  <c r="P13" i="33"/>
  <c r="P26" i="33" s="1"/>
  <c r="O13" i="33"/>
  <c r="N13" i="33"/>
  <c r="N26" i="33" s="1"/>
  <c r="M13" i="33"/>
  <c r="M26" i="33" s="1"/>
  <c r="L13" i="33"/>
  <c r="L26" i="33" s="1"/>
  <c r="K13" i="33"/>
  <c r="K26" i="33" s="1"/>
  <c r="K45" i="33" s="1"/>
  <c r="J13" i="33"/>
  <c r="J26" i="33" s="1"/>
  <c r="J45" i="33" s="1"/>
  <c r="I13" i="33"/>
  <c r="H13" i="33"/>
  <c r="H26" i="33" s="1"/>
  <c r="G13" i="33"/>
  <c r="F13" i="33"/>
  <c r="E13" i="33"/>
  <c r="E26" i="33" s="1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K44" i="34"/>
  <c r="J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W44" i="34" s="1"/>
  <c r="V37" i="34"/>
  <c r="U37" i="34"/>
  <c r="T37" i="34"/>
  <c r="T44" i="34" s="1"/>
  <c r="S37" i="34"/>
  <c r="S44" i="34" s="1"/>
  <c r="R37" i="34"/>
  <c r="R44" i="34" s="1"/>
  <c r="Q37" i="34"/>
  <c r="Q44" i="34" s="1"/>
  <c r="P37" i="34"/>
  <c r="O37" i="34"/>
  <c r="O44" i="34" s="1"/>
  <c r="N37" i="34"/>
  <c r="M37" i="34"/>
  <c r="L37" i="34"/>
  <c r="L44" i="34" s="1"/>
  <c r="K37" i="34"/>
  <c r="J37" i="34"/>
  <c r="I37" i="34"/>
  <c r="I44" i="34" s="1"/>
  <c r="H37" i="34"/>
  <c r="G37" i="34"/>
  <c r="G44" i="34" s="1"/>
  <c r="F37" i="34"/>
  <c r="E37" i="34"/>
  <c r="D37" i="34"/>
  <c r="D44" i="34" s="1"/>
  <c r="C37" i="34"/>
  <c r="C44" i="34" s="1"/>
  <c r="N26" i="34"/>
  <c r="M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W45" i="34" s="1"/>
  <c r="V13" i="34"/>
  <c r="V26" i="34" s="1"/>
  <c r="U13" i="34"/>
  <c r="U26" i="34" s="1"/>
  <c r="T13" i="34"/>
  <c r="T26" i="34" s="1"/>
  <c r="S13" i="34"/>
  <c r="R13" i="34"/>
  <c r="R26" i="34" s="1"/>
  <c r="R45" i="34" s="1"/>
  <c r="Q13" i="34"/>
  <c r="Q26" i="34" s="1"/>
  <c r="P13" i="34"/>
  <c r="P26" i="34" s="1"/>
  <c r="O13" i="34"/>
  <c r="O26" i="34" s="1"/>
  <c r="O45" i="34" s="1"/>
  <c r="N13" i="34"/>
  <c r="M13" i="34"/>
  <c r="L13" i="34"/>
  <c r="L26" i="34" s="1"/>
  <c r="K13" i="34"/>
  <c r="J13" i="34"/>
  <c r="J26" i="34" s="1"/>
  <c r="I13" i="34"/>
  <c r="I26" i="34" s="1"/>
  <c r="H13" i="34"/>
  <c r="H26" i="34" s="1"/>
  <c r="G13" i="34"/>
  <c r="G26" i="34" s="1"/>
  <c r="G45" i="34" s="1"/>
  <c r="F13" i="34"/>
  <c r="F26" i="34" s="1"/>
  <c r="E13" i="34"/>
  <c r="E26" i="34" s="1"/>
  <c r="D13" i="34"/>
  <c r="D26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G37" i="35"/>
  <c r="G44" i="35" s="1"/>
  <c r="F37" i="35"/>
  <c r="F44" i="35" s="1"/>
  <c r="E37" i="35"/>
  <c r="E44" i="35" s="1"/>
  <c r="D37" i="35"/>
  <c r="D44" i="35" s="1"/>
  <c r="C37" i="35"/>
  <c r="C44" i="35" s="1"/>
  <c r="U26" i="35"/>
  <c r="N26" i="35"/>
  <c r="M26" i="35"/>
  <c r="J26" i="35"/>
  <c r="J45" i="35" s="1"/>
  <c r="E26" i="35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Y45" i="35" s="1"/>
  <c r="X13" i="35"/>
  <c r="X26" i="35" s="1"/>
  <c r="W13" i="35"/>
  <c r="W26" i="35" s="1"/>
  <c r="V13" i="35"/>
  <c r="V26" i="35" s="1"/>
  <c r="V45" i="35" s="1"/>
  <c r="U13" i="35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Q45" i="35" s="1"/>
  <c r="P13" i="35"/>
  <c r="P26" i="35" s="1"/>
  <c r="O13" i="35"/>
  <c r="O26" i="35" s="1"/>
  <c r="N13" i="35"/>
  <c r="M13" i="35"/>
  <c r="L13" i="35"/>
  <c r="L26" i="35" s="1"/>
  <c r="L45" i="35" s="1"/>
  <c r="K13" i="35"/>
  <c r="K26" i="35" s="1"/>
  <c r="K45" i="35" s="1"/>
  <c r="J13" i="35"/>
  <c r="I13" i="35"/>
  <c r="I26" i="35" s="1"/>
  <c r="I45" i="35" s="1"/>
  <c r="H13" i="35"/>
  <c r="H26" i="35" s="1"/>
  <c r="G13" i="35"/>
  <c r="G26" i="35" s="1"/>
  <c r="G45" i="35" s="1"/>
  <c r="F13" i="35"/>
  <c r="F26" i="35" s="1"/>
  <c r="E13" i="35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W44" i="36"/>
  <c r="K44" i="36"/>
  <c r="G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J37" i="36"/>
  <c r="J44" i="36" s="1"/>
  <c r="I37" i="36"/>
  <c r="I44" i="36" s="1"/>
  <c r="H37" i="36"/>
  <c r="H44" i="36" s="1"/>
  <c r="G37" i="36"/>
  <c r="F37" i="36"/>
  <c r="F44" i="36" s="1"/>
  <c r="E37" i="36"/>
  <c r="E44" i="36" s="1"/>
  <c r="D37" i="36"/>
  <c r="D44" i="36" s="1"/>
  <c r="C37" i="36"/>
  <c r="C44" i="36" s="1"/>
  <c r="V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Y45" i="36" s="1"/>
  <c r="X13" i="36"/>
  <c r="X26" i="36" s="1"/>
  <c r="W13" i="36"/>
  <c r="W26" i="36" s="1"/>
  <c r="V13" i="36"/>
  <c r="U13" i="36"/>
  <c r="U26" i="36" s="1"/>
  <c r="U45" i="36" s="1"/>
  <c r="T13" i="36"/>
  <c r="T26" i="36" s="1"/>
  <c r="S13" i="36"/>
  <c r="S26" i="36" s="1"/>
  <c r="R13" i="36"/>
  <c r="R26" i="36" s="1"/>
  <c r="Q13" i="36"/>
  <c r="Q26" i="36" s="1"/>
  <c r="Q45" i="36" s="1"/>
  <c r="P13" i="36"/>
  <c r="P26" i="36" s="1"/>
  <c r="P45" i="36" s="1"/>
  <c r="O13" i="36"/>
  <c r="O26" i="36" s="1"/>
  <c r="N13" i="36"/>
  <c r="N26" i="36" s="1"/>
  <c r="M13" i="36"/>
  <c r="M26" i="36" s="1"/>
  <c r="M45" i="36" s="1"/>
  <c r="L13" i="36"/>
  <c r="L26" i="36" s="1"/>
  <c r="K13" i="36"/>
  <c r="K26" i="36" s="1"/>
  <c r="J13" i="36"/>
  <c r="J26" i="36" s="1"/>
  <c r="I13" i="36"/>
  <c r="I26" i="36" s="1"/>
  <c r="I45" i="36" s="1"/>
  <c r="H13" i="36"/>
  <c r="H26" i="36" s="1"/>
  <c r="H45" i="36" s="1"/>
  <c r="G13" i="36"/>
  <c r="G26" i="36" s="1"/>
  <c r="F13" i="36"/>
  <c r="F26" i="36" s="1"/>
  <c r="F45" i="36" s="1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R44" i="37"/>
  <c r="J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F26" i="37"/>
  <c r="F45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X26" i="37" s="1"/>
  <c r="W13" i="37"/>
  <c r="W26" i="37" s="1"/>
  <c r="V13" i="37"/>
  <c r="V26" i="37" s="1"/>
  <c r="V45" i="37" s="1"/>
  <c r="U13" i="37"/>
  <c r="U26" i="37" s="1"/>
  <c r="T13" i="37"/>
  <c r="T26" i="37" s="1"/>
  <c r="T45" i="37" s="1"/>
  <c r="S13" i="37"/>
  <c r="S26" i="37" s="1"/>
  <c r="R13" i="37"/>
  <c r="R26" i="37" s="1"/>
  <c r="R45" i="37" s="1"/>
  <c r="Q13" i="37"/>
  <c r="Q26" i="37" s="1"/>
  <c r="Q45" i="37" s="1"/>
  <c r="P13" i="37"/>
  <c r="P26" i="37" s="1"/>
  <c r="O13" i="37"/>
  <c r="O26" i="37" s="1"/>
  <c r="N13" i="37"/>
  <c r="N26" i="37" s="1"/>
  <c r="N45" i="37" s="1"/>
  <c r="M13" i="37"/>
  <c r="M26" i="37" s="1"/>
  <c r="L13" i="37"/>
  <c r="L26" i="37" s="1"/>
  <c r="L45" i="37" s="1"/>
  <c r="K13" i="37"/>
  <c r="K26" i="37" s="1"/>
  <c r="J13" i="37"/>
  <c r="J26" i="37" s="1"/>
  <c r="J45" i="37" s="1"/>
  <c r="I13" i="37"/>
  <c r="I26" i="37" s="1"/>
  <c r="I45" i="37" s="1"/>
  <c r="H13" i="37"/>
  <c r="H26" i="37" s="1"/>
  <c r="G13" i="37"/>
  <c r="G26" i="37" s="1"/>
  <c r="F13" i="37"/>
  <c r="E13" i="37"/>
  <c r="E26" i="37" s="1"/>
  <c r="E45" i="37" s="1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S44" i="38"/>
  <c r="K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V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W13" i="38"/>
  <c r="W26" i="38" s="1"/>
  <c r="V13" i="38"/>
  <c r="U13" i="38"/>
  <c r="U26" i="38" s="1"/>
  <c r="U45" i="38" s="1"/>
  <c r="T13" i="38"/>
  <c r="T26" i="38" s="1"/>
  <c r="S13" i="38"/>
  <c r="S26" i="38" s="1"/>
  <c r="R13" i="38"/>
  <c r="R26" i="38" s="1"/>
  <c r="Q13" i="38"/>
  <c r="Q26" i="38" s="1"/>
  <c r="P13" i="38"/>
  <c r="P26" i="38" s="1"/>
  <c r="P45" i="38" s="1"/>
  <c r="O13" i="38"/>
  <c r="O26" i="38" s="1"/>
  <c r="N13" i="38"/>
  <c r="N26" i="38" s="1"/>
  <c r="M13" i="38"/>
  <c r="M26" i="38" s="1"/>
  <c r="M45" i="38" s="1"/>
  <c r="L13" i="38"/>
  <c r="L26" i="38" s="1"/>
  <c r="K13" i="38"/>
  <c r="K26" i="38" s="1"/>
  <c r="K45" i="38" s="1"/>
  <c r="J13" i="38"/>
  <c r="J26" i="38" s="1"/>
  <c r="I13" i="38"/>
  <c r="I26" i="38" s="1"/>
  <c r="H13" i="38"/>
  <c r="H26" i="38" s="1"/>
  <c r="H45" i="38" s="1"/>
  <c r="G13" i="38"/>
  <c r="G26" i="38" s="1"/>
  <c r="F13" i="38"/>
  <c r="F26" i="38" s="1"/>
  <c r="F45" i="38" s="1"/>
  <c r="E13" i="38"/>
  <c r="E26" i="38" s="1"/>
  <c r="E45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4" i="39"/>
  <c r="R44" i="39"/>
  <c r="J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W13" i="39"/>
  <c r="W26" i="39" s="1"/>
  <c r="V13" i="39"/>
  <c r="U13" i="39"/>
  <c r="U26" i="39" s="1"/>
  <c r="T13" i="39"/>
  <c r="T26" i="39" s="1"/>
  <c r="T45" i="39" s="1"/>
  <c r="S13" i="39"/>
  <c r="S26" i="39" s="1"/>
  <c r="R13" i="39"/>
  <c r="R26" i="39" s="1"/>
  <c r="R45" i="39" s="1"/>
  <c r="Q13" i="39"/>
  <c r="Q26" i="39" s="1"/>
  <c r="P13" i="39"/>
  <c r="P26" i="39" s="1"/>
  <c r="O13" i="39"/>
  <c r="O26" i="39" s="1"/>
  <c r="N13" i="39"/>
  <c r="M13" i="39"/>
  <c r="M26" i="39" s="1"/>
  <c r="L13" i="39"/>
  <c r="L26" i="39" s="1"/>
  <c r="L45" i="39" s="1"/>
  <c r="K13" i="39"/>
  <c r="K26" i="39" s="1"/>
  <c r="J13" i="39"/>
  <c r="J26" i="39" s="1"/>
  <c r="J45" i="39" s="1"/>
  <c r="I13" i="39"/>
  <c r="I26" i="39" s="1"/>
  <c r="H13" i="39"/>
  <c r="H26" i="39" s="1"/>
  <c r="G13" i="39"/>
  <c r="G26" i="39" s="1"/>
  <c r="F13" i="39"/>
  <c r="E13" i="39"/>
  <c r="E26" i="39" s="1"/>
  <c r="E45" i="39" s="1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R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J37" i="40"/>
  <c r="J44" i="40" s="1"/>
  <c r="J45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W45" i="40" s="1"/>
  <c r="V13" i="40"/>
  <c r="U13" i="40"/>
  <c r="U26" i="40" s="1"/>
  <c r="U45" i="40" s="1"/>
  <c r="T13" i="40"/>
  <c r="T26" i="40" s="1"/>
  <c r="S13" i="40"/>
  <c r="S26" i="40" s="1"/>
  <c r="R13" i="40"/>
  <c r="R26" i="40" s="1"/>
  <c r="Q13" i="40"/>
  <c r="Q26" i="40" s="1"/>
  <c r="Q45" i="40" s="1"/>
  <c r="P13" i="40"/>
  <c r="P26" i="40" s="1"/>
  <c r="O13" i="40"/>
  <c r="O26" i="40" s="1"/>
  <c r="O45" i="40" s="1"/>
  <c r="N13" i="40"/>
  <c r="M13" i="40"/>
  <c r="M26" i="40" s="1"/>
  <c r="L13" i="40"/>
  <c r="L26" i="40" s="1"/>
  <c r="K13" i="40"/>
  <c r="K26" i="40" s="1"/>
  <c r="J13" i="40"/>
  <c r="J26" i="40" s="1"/>
  <c r="I13" i="40"/>
  <c r="I26" i="40" s="1"/>
  <c r="I45" i="40" s="1"/>
  <c r="H13" i="40"/>
  <c r="H26" i="40" s="1"/>
  <c r="G13" i="40"/>
  <c r="G26" i="40" s="1"/>
  <c r="G45" i="40" s="1"/>
  <c r="F13" i="40"/>
  <c r="E13" i="40"/>
  <c r="E26" i="40" s="1"/>
  <c r="E45" i="40" s="1"/>
  <c r="D13" i="40"/>
  <c r="D26" i="40" s="1"/>
  <c r="C13" i="40"/>
  <c r="C26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W45" i="1" s="1"/>
  <c r="V13" i="1"/>
  <c r="V26" i="1" s="1"/>
  <c r="V45" i="1" s="1"/>
  <c r="U13" i="1"/>
  <c r="U26" i="1" s="1"/>
  <c r="U45" i="1" s="1"/>
  <c r="T13" i="1"/>
  <c r="T26" i="1" s="1"/>
  <c r="T45" i="1" s="1"/>
  <c r="S13" i="1"/>
  <c r="R13" i="1"/>
  <c r="R26" i="1" s="1"/>
  <c r="Q13" i="1"/>
  <c r="Q26" i="1" s="1"/>
  <c r="Q45" i="1" s="1"/>
  <c r="P13" i="1"/>
  <c r="O13" i="1"/>
  <c r="O26" i="1" s="1"/>
  <c r="O45" i="1" s="1"/>
  <c r="N13" i="1"/>
  <c r="N26" i="1" s="1"/>
  <c r="N45" i="1" s="1"/>
  <c r="M13" i="1"/>
  <c r="M26" i="1" s="1"/>
  <c r="M45" i="1" s="1"/>
  <c r="L13" i="1"/>
  <c r="L26" i="1" s="1"/>
  <c r="L45" i="1" s="1"/>
  <c r="K13" i="1"/>
  <c r="J13" i="1"/>
  <c r="J26" i="1" s="1"/>
  <c r="J45" i="1" s="1"/>
  <c r="I13" i="1"/>
  <c r="I26" i="1" s="1"/>
  <c r="I45" i="1" s="1"/>
  <c r="H13" i="1"/>
  <c r="G13" i="1"/>
  <c r="G26" i="1" s="1"/>
  <c r="G45" i="1" s="1"/>
  <c r="F13" i="1"/>
  <c r="F26" i="1" s="1"/>
  <c r="F45" i="1" s="1"/>
  <c r="E13" i="1"/>
  <c r="E26" i="1" s="1"/>
  <c r="E45" i="1" s="1"/>
  <c r="D13" i="1"/>
  <c r="D26" i="1" s="1"/>
  <c r="D45" i="1" s="1"/>
  <c r="C13" i="1"/>
  <c r="Z44" i="40" l="1"/>
  <c r="Z43" i="40"/>
  <c r="D45" i="38"/>
  <c r="L45" i="38"/>
  <c r="T45" i="38"/>
  <c r="H45" i="37"/>
  <c r="P45" i="37"/>
  <c r="Z25" i="37"/>
  <c r="D45" i="36"/>
  <c r="L45" i="36"/>
  <c r="T45" i="36"/>
  <c r="AA45" i="29"/>
  <c r="X44" i="29"/>
  <c r="Z44" i="29" s="1"/>
  <c r="Z37" i="29"/>
  <c r="I26" i="27"/>
  <c r="I45" i="27" s="1"/>
  <c r="Q26" i="27"/>
  <c r="Q45" i="27" s="1"/>
  <c r="Y26" i="27"/>
  <c r="Y45" i="27" s="1"/>
  <c r="E45" i="26"/>
  <c r="Y45" i="23"/>
  <c r="M45" i="22"/>
  <c r="I45" i="22"/>
  <c r="Q45" i="22"/>
  <c r="D45" i="20"/>
  <c r="J45" i="18"/>
  <c r="R45" i="18"/>
  <c r="AA45" i="17"/>
  <c r="AA26" i="13"/>
  <c r="R45" i="1"/>
  <c r="D45" i="40"/>
  <c r="L45" i="40"/>
  <c r="T45" i="40"/>
  <c r="J45" i="34"/>
  <c r="X44" i="27"/>
  <c r="Z37" i="27"/>
  <c r="R44" i="23"/>
  <c r="C26" i="1"/>
  <c r="C45" i="1" s="1"/>
  <c r="F26" i="39"/>
  <c r="F45" i="39" s="1"/>
  <c r="N26" i="39"/>
  <c r="N45" i="39" s="1"/>
  <c r="V26" i="39"/>
  <c r="V45" i="39" s="1"/>
  <c r="C44" i="39"/>
  <c r="O45" i="35"/>
  <c r="W45" i="35"/>
  <c r="C45" i="27"/>
  <c r="K45" i="27"/>
  <c r="K44" i="1"/>
  <c r="S44" i="1"/>
  <c r="F26" i="40"/>
  <c r="F45" i="40" s="1"/>
  <c r="N26" i="40"/>
  <c r="N45" i="40" s="1"/>
  <c r="V26" i="40"/>
  <c r="V45" i="40" s="1"/>
  <c r="C44" i="40"/>
  <c r="K44" i="40"/>
  <c r="S44" i="40"/>
  <c r="G45" i="39"/>
  <c r="O45" i="39"/>
  <c r="W45" i="39"/>
  <c r="G45" i="38"/>
  <c r="O45" i="38"/>
  <c r="W45" i="38"/>
  <c r="C45" i="37"/>
  <c r="K45" i="37"/>
  <c r="S45" i="37"/>
  <c r="G45" i="36"/>
  <c r="O45" i="36"/>
  <c r="W45" i="36"/>
  <c r="P45" i="35"/>
  <c r="Z25" i="35"/>
  <c r="S45" i="30"/>
  <c r="S45" i="27"/>
  <c r="E44" i="20"/>
  <c r="U44" i="20"/>
  <c r="P45" i="17"/>
  <c r="U45" i="34"/>
  <c r="F45" i="31"/>
  <c r="N45" i="31"/>
  <c r="Q45" i="23"/>
  <c r="AA45" i="19"/>
  <c r="S45" i="17"/>
  <c r="X45" i="9"/>
  <c r="Z25" i="40"/>
  <c r="I45" i="39"/>
  <c r="Q45" i="39"/>
  <c r="Y45" i="39"/>
  <c r="AA26" i="35"/>
  <c r="AA45" i="35" s="1"/>
  <c r="F45" i="34"/>
  <c r="X44" i="33"/>
  <c r="Z44" i="33" s="1"/>
  <c r="Z37" i="33"/>
  <c r="E45" i="30"/>
  <c r="M45" i="30"/>
  <c r="U45" i="30"/>
  <c r="C45" i="28"/>
  <c r="K45" i="28"/>
  <c r="S45" i="28"/>
  <c r="Z25" i="25"/>
  <c r="E45" i="24"/>
  <c r="M45" i="24"/>
  <c r="Q45" i="24"/>
  <c r="L26" i="23"/>
  <c r="T26" i="23"/>
  <c r="T45" i="23" s="1"/>
  <c r="I26" i="21"/>
  <c r="I45" i="21" s="1"/>
  <c r="Y26" i="21"/>
  <c r="Z25" i="21"/>
  <c r="C45" i="18"/>
  <c r="S45" i="18"/>
  <c r="G26" i="17"/>
  <c r="G45" i="17" s="1"/>
  <c r="O26" i="17"/>
  <c r="O45" i="17" s="1"/>
  <c r="W26" i="17"/>
  <c r="W45" i="17" s="1"/>
  <c r="J45" i="38"/>
  <c r="R45" i="38"/>
  <c r="AA45" i="38"/>
  <c r="J45" i="36"/>
  <c r="R45" i="36"/>
  <c r="AA45" i="36"/>
  <c r="C45" i="35"/>
  <c r="J45" i="28"/>
  <c r="Z44" i="26"/>
  <c r="X45" i="21"/>
  <c r="Z45" i="21" s="1"/>
  <c r="H26" i="1"/>
  <c r="H45" i="1" s="1"/>
  <c r="P26" i="1"/>
  <c r="P45" i="1" s="1"/>
  <c r="Z25" i="1"/>
  <c r="R45" i="40"/>
  <c r="K45" i="39"/>
  <c r="S45" i="39"/>
  <c r="C45" i="38"/>
  <c r="S45" i="38"/>
  <c r="C45" i="36"/>
  <c r="K45" i="36"/>
  <c r="S45" i="36"/>
  <c r="F44" i="34"/>
  <c r="N44" i="34"/>
  <c r="N45" i="34" s="1"/>
  <c r="V44" i="34"/>
  <c r="V45" i="34" s="1"/>
  <c r="C26" i="33"/>
  <c r="C45" i="33" s="1"/>
  <c r="S26" i="33"/>
  <c r="S45" i="33" s="1"/>
  <c r="I45" i="29"/>
  <c r="Q45" i="29"/>
  <c r="Y45" i="29"/>
  <c r="H45" i="27"/>
  <c r="P45" i="27"/>
  <c r="D26" i="26"/>
  <c r="D45" i="26" s="1"/>
  <c r="L26" i="26"/>
  <c r="L45" i="26" s="1"/>
  <c r="T26" i="26"/>
  <c r="T45" i="26" s="1"/>
  <c r="E26" i="23"/>
  <c r="E45" i="23" s="1"/>
  <c r="M26" i="23"/>
  <c r="M45" i="23" s="1"/>
  <c r="U26" i="23"/>
  <c r="U45" i="23" s="1"/>
  <c r="T45" i="22"/>
  <c r="D45" i="22"/>
  <c r="C45" i="20"/>
  <c r="K45" i="20"/>
  <c r="S45" i="20"/>
  <c r="J26" i="20"/>
  <c r="J45" i="20" s="1"/>
  <c r="F44" i="19"/>
  <c r="N44" i="19"/>
  <c r="V44" i="19"/>
  <c r="K45" i="19"/>
  <c r="F44" i="17"/>
  <c r="N44" i="17"/>
  <c r="V44" i="17"/>
  <c r="Q45" i="13"/>
  <c r="H44" i="33"/>
  <c r="P44" i="33"/>
  <c r="G45" i="32"/>
  <c r="O45" i="32"/>
  <c r="W45" i="32"/>
  <c r="P44" i="32"/>
  <c r="G26" i="31"/>
  <c r="G45" i="31" s="1"/>
  <c r="O26" i="31"/>
  <c r="O45" i="31" s="1"/>
  <c r="W26" i="31"/>
  <c r="W45" i="31" s="1"/>
  <c r="F45" i="30"/>
  <c r="N45" i="30"/>
  <c r="V45" i="30"/>
  <c r="G45" i="28"/>
  <c r="O45" i="28"/>
  <c r="W45" i="28"/>
  <c r="Z50" i="23"/>
  <c r="J26" i="21"/>
  <c r="R26" i="21"/>
  <c r="G44" i="21"/>
  <c r="O44" i="21"/>
  <c r="W44" i="21"/>
  <c r="L45" i="20"/>
  <c r="D45" i="19"/>
  <c r="L45" i="19"/>
  <c r="T45" i="19"/>
  <c r="D26" i="18"/>
  <c r="L26" i="18"/>
  <c r="L45" i="18" s="1"/>
  <c r="T26" i="18"/>
  <c r="T45" i="18" s="1"/>
  <c r="H45" i="17"/>
  <c r="D26" i="16"/>
  <c r="D45" i="16" s="1"/>
  <c r="L26" i="16"/>
  <c r="T26" i="16"/>
  <c r="J45" i="8"/>
  <c r="R45" i="8"/>
  <c r="Q45" i="8"/>
  <c r="P45" i="7"/>
  <c r="X26" i="4"/>
  <c r="H44" i="34"/>
  <c r="P44" i="34"/>
  <c r="H45" i="32"/>
  <c r="H44" i="31"/>
  <c r="P44" i="31"/>
  <c r="G45" i="30"/>
  <c r="O45" i="30"/>
  <c r="W45" i="30"/>
  <c r="H45" i="28"/>
  <c r="P45" i="28"/>
  <c r="H45" i="21"/>
  <c r="P45" i="21"/>
  <c r="G45" i="19"/>
  <c r="U44" i="18"/>
  <c r="D45" i="18"/>
  <c r="S45" i="16"/>
  <c r="K26" i="12"/>
  <c r="S26" i="12"/>
  <c r="O45" i="6"/>
  <c r="Z26" i="5"/>
  <c r="I26" i="2"/>
  <c r="Y26" i="2"/>
  <c r="Z26" i="2" s="1"/>
  <c r="C26" i="34"/>
  <c r="C45" i="34" s="1"/>
  <c r="K26" i="34"/>
  <c r="K45" i="34" s="1"/>
  <c r="S26" i="34"/>
  <c r="S45" i="34" s="1"/>
  <c r="AA26" i="34"/>
  <c r="AA45" i="34" s="1"/>
  <c r="F26" i="33"/>
  <c r="F45" i="33" s="1"/>
  <c r="V26" i="33"/>
  <c r="H45" i="30"/>
  <c r="P45" i="30"/>
  <c r="I26" i="28"/>
  <c r="I45" i="28" s="1"/>
  <c r="Q26" i="28"/>
  <c r="Q45" i="28" s="1"/>
  <c r="Y26" i="28"/>
  <c r="Y45" i="28" s="1"/>
  <c r="F44" i="28"/>
  <c r="F45" i="28" s="1"/>
  <c r="N44" i="28"/>
  <c r="N45" i="28" s="1"/>
  <c r="V44" i="28"/>
  <c r="V45" i="28" s="1"/>
  <c r="P45" i="26"/>
  <c r="W44" i="26"/>
  <c r="E45" i="25"/>
  <c r="U45" i="25"/>
  <c r="Z13" i="24"/>
  <c r="R26" i="22"/>
  <c r="Z13" i="22"/>
  <c r="O44" i="22"/>
  <c r="W44" i="22"/>
  <c r="E26" i="20"/>
  <c r="M26" i="20"/>
  <c r="M45" i="20" s="1"/>
  <c r="X44" i="19"/>
  <c r="Z44" i="19" s="1"/>
  <c r="I44" i="17"/>
  <c r="Q44" i="17"/>
  <c r="Y44" i="17"/>
  <c r="X44" i="17"/>
  <c r="Z44" i="17" s="1"/>
  <c r="C45" i="24"/>
  <c r="K45" i="24"/>
  <c r="S45" i="24"/>
  <c r="H45" i="24"/>
  <c r="X45" i="24"/>
  <c r="Z45" i="24" s="1"/>
  <c r="H45" i="22"/>
  <c r="P45" i="22"/>
  <c r="F45" i="21"/>
  <c r="N45" i="21"/>
  <c r="V45" i="21"/>
  <c r="E26" i="21"/>
  <c r="E45" i="21" s="1"/>
  <c r="M26" i="21"/>
  <c r="M45" i="21" s="1"/>
  <c r="U26" i="21"/>
  <c r="U45" i="21" s="1"/>
  <c r="J44" i="21"/>
  <c r="R44" i="21"/>
  <c r="Z37" i="20"/>
  <c r="O26" i="19"/>
  <c r="O45" i="19" s="1"/>
  <c r="G26" i="18"/>
  <c r="G45" i="18" s="1"/>
  <c r="O26" i="18"/>
  <c r="O45" i="18" s="1"/>
  <c r="W26" i="18"/>
  <c r="W45" i="18" s="1"/>
  <c r="P45" i="18"/>
  <c r="G26" i="16"/>
  <c r="G45" i="16" s="1"/>
  <c r="C45" i="15"/>
  <c r="S45" i="15"/>
  <c r="P45" i="6"/>
  <c r="R45" i="3"/>
  <c r="H44" i="35"/>
  <c r="H45" i="35" s="1"/>
  <c r="P44" i="35"/>
  <c r="C26" i="32"/>
  <c r="C45" i="32" s="1"/>
  <c r="K26" i="32"/>
  <c r="K45" i="32" s="1"/>
  <c r="S26" i="32"/>
  <c r="S45" i="32" s="1"/>
  <c r="C26" i="31"/>
  <c r="C45" i="31" s="1"/>
  <c r="K26" i="31"/>
  <c r="K45" i="31" s="1"/>
  <c r="S26" i="31"/>
  <c r="S45" i="31" s="1"/>
  <c r="G45" i="29"/>
  <c r="O45" i="29"/>
  <c r="W45" i="29"/>
  <c r="F45" i="29"/>
  <c r="N45" i="29"/>
  <c r="V45" i="29"/>
  <c r="I26" i="26"/>
  <c r="I45" i="26" s="1"/>
  <c r="Q26" i="26"/>
  <c r="Q45" i="26" s="1"/>
  <c r="Y26" i="26"/>
  <c r="Y45" i="26" s="1"/>
  <c r="F44" i="25"/>
  <c r="N44" i="25"/>
  <c r="V44" i="25"/>
  <c r="C26" i="23"/>
  <c r="C45" i="23" s="1"/>
  <c r="K26" i="23"/>
  <c r="K45" i="23" s="1"/>
  <c r="S26" i="23"/>
  <c r="S45" i="23" s="1"/>
  <c r="AA26" i="23"/>
  <c r="AA45" i="23" s="1"/>
  <c r="H45" i="23"/>
  <c r="P45" i="23"/>
  <c r="X45" i="23"/>
  <c r="G26" i="21"/>
  <c r="O26" i="21"/>
  <c r="O45" i="21" s="1"/>
  <c r="W26" i="21"/>
  <c r="H26" i="20"/>
  <c r="H45" i="20" s="1"/>
  <c r="P26" i="20"/>
  <c r="P45" i="20" s="1"/>
  <c r="Z13" i="19"/>
  <c r="H45" i="18"/>
  <c r="Z25" i="18"/>
  <c r="D26" i="17"/>
  <c r="L26" i="17"/>
  <c r="T26" i="17"/>
  <c r="H45" i="16"/>
  <c r="P45" i="16"/>
  <c r="X44" i="9"/>
  <c r="Z44" i="9" s="1"/>
  <c r="Z37" i="6"/>
  <c r="Y44" i="6"/>
  <c r="H45" i="3"/>
  <c r="E44" i="34"/>
  <c r="M44" i="34"/>
  <c r="M45" i="34" s="1"/>
  <c r="U44" i="34"/>
  <c r="F44" i="33"/>
  <c r="N44" i="33"/>
  <c r="N45" i="33" s="1"/>
  <c r="V44" i="33"/>
  <c r="F44" i="32"/>
  <c r="F45" i="32" s="1"/>
  <c r="N44" i="32"/>
  <c r="N45" i="32" s="1"/>
  <c r="V44" i="32"/>
  <c r="V45" i="32" s="1"/>
  <c r="E44" i="31"/>
  <c r="M44" i="31"/>
  <c r="U44" i="31"/>
  <c r="C26" i="30"/>
  <c r="C45" i="30" s="1"/>
  <c r="H45" i="29"/>
  <c r="P45" i="29"/>
  <c r="Z25" i="29"/>
  <c r="J44" i="28"/>
  <c r="R44" i="28"/>
  <c r="R45" i="28" s="1"/>
  <c r="G45" i="27"/>
  <c r="O45" i="27"/>
  <c r="W45" i="27"/>
  <c r="K26" i="26"/>
  <c r="AA44" i="24"/>
  <c r="J44" i="24"/>
  <c r="J45" i="24" s="1"/>
  <c r="R44" i="24"/>
  <c r="Z26" i="23"/>
  <c r="Z26" i="22"/>
  <c r="AA44" i="22"/>
  <c r="J44" i="22"/>
  <c r="R44" i="22"/>
  <c r="Y45" i="21"/>
  <c r="P45" i="19"/>
  <c r="E44" i="19"/>
  <c r="M44" i="19"/>
  <c r="U44" i="19"/>
  <c r="E44" i="17"/>
  <c r="M44" i="17"/>
  <c r="U44" i="17"/>
  <c r="D45" i="17"/>
  <c r="L45" i="17"/>
  <c r="C45" i="17"/>
  <c r="K26" i="11"/>
  <c r="S26" i="11"/>
  <c r="P45" i="5"/>
  <c r="J44" i="13"/>
  <c r="I44" i="10"/>
  <c r="Q44" i="10"/>
  <c r="Y44" i="10"/>
  <c r="O45" i="8"/>
  <c r="W45" i="8"/>
  <c r="F45" i="6"/>
  <c r="N45" i="6"/>
  <c r="V45" i="6"/>
  <c r="Z13" i="3"/>
  <c r="G45" i="2"/>
  <c r="O45" i="2"/>
  <c r="W45" i="2"/>
  <c r="D26" i="15"/>
  <c r="L26" i="15"/>
  <c r="T26" i="15"/>
  <c r="T45" i="15" s="1"/>
  <c r="D44" i="15"/>
  <c r="L44" i="15"/>
  <c r="T44" i="15"/>
  <c r="Z37" i="14"/>
  <c r="R45" i="12"/>
  <c r="I26" i="12"/>
  <c r="I45" i="12" s="1"/>
  <c r="Q26" i="12"/>
  <c r="Q45" i="12" s="1"/>
  <c r="I26" i="11"/>
  <c r="Q26" i="11"/>
  <c r="Q45" i="11" s="1"/>
  <c r="Z37" i="11"/>
  <c r="N44" i="9"/>
  <c r="W45" i="6"/>
  <c r="F45" i="4"/>
  <c r="N45" i="4"/>
  <c r="V45" i="4"/>
  <c r="W44" i="4"/>
  <c r="C44" i="2"/>
  <c r="K44" i="2"/>
  <c r="K45" i="2" s="1"/>
  <c r="S44" i="2"/>
  <c r="J44" i="16"/>
  <c r="J45" i="16" s="1"/>
  <c r="R44" i="16"/>
  <c r="R45" i="16" s="1"/>
  <c r="Z37" i="16"/>
  <c r="I44" i="16"/>
  <c r="I45" i="16" s="1"/>
  <c r="Q44" i="16"/>
  <c r="Y44" i="16"/>
  <c r="Z44" i="16" s="1"/>
  <c r="F44" i="15"/>
  <c r="F45" i="15" s="1"/>
  <c r="N44" i="15"/>
  <c r="N45" i="15" s="1"/>
  <c r="V44" i="15"/>
  <c r="C44" i="14"/>
  <c r="K44" i="14"/>
  <c r="K45" i="14" s="1"/>
  <c r="S44" i="14"/>
  <c r="AA44" i="14"/>
  <c r="AA45" i="14" s="1"/>
  <c r="J26" i="13"/>
  <c r="Z13" i="13"/>
  <c r="I26" i="13"/>
  <c r="Q26" i="13"/>
  <c r="U26" i="10"/>
  <c r="D26" i="10"/>
  <c r="L26" i="10"/>
  <c r="T26" i="10"/>
  <c r="T45" i="10" s="1"/>
  <c r="D44" i="10"/>
  <c r="L44" i="10"/>
  <c r="T44" i="10"/>
  <c r="H44" i="9"/>
  <c r="P44" i="9"/>
  <c r="J26" i="7"/>
  <c r="R26" i="7"/>
  <c r="R45" i="7" s="1"/>
  <c r="Z13" i="7"/>
  <c r="Q26" i="7"/>
  <c r="Q45" i="7" s="1"/>
  <c r="Y26" i="7"/>
  <c r="Y45" i="7" s="1"/>
  <c r="J44" i="7"/>
  <c r="R44" i="7"/>
  <c r="Z37" i="7"/>
  <c r="Y44" i="7"/>
  <c r="H44" i="6"/>
  <c r="H45" i="6" s="1"/>
  <c r="K26" i="5"/>
  <c r="K45" i="5" s="1"/>
  <c r="J26" i="5"/>
  <c r="G26" i="4"/>
  <c r="G45" i="4" s="1"/>
  <c r="O26" i="4"/>
  <c r="O45" i="4" s="1"/>
  <c r="W26" i="4"/>
  <c r="H45" i="4"/>
  <c r="D26" i="3"/>
  <c r="L26" i="3"/>
  <c r="T26" i="3"/>
  <c r="C26" i="3"/>
  <c r="C45" i="3" s="1"/>
  <c r="K26" i="3"/>
  <c r="K45" i="3" s="1"/>
  <c r="S26" i="3"/>
  <c r="S45" i="3" s="1"/>
  <c r="AA26" i="3"/>
  <c r="AA45" i="3" s="1"/>
  <c r="D44" i="2"/>
  <c r="D45" i="2" s="1"/>
  <c r="L44" i="2"/>
  <c r="T44" i="2"/>
  <c r="G26" i="15"/>
  <c r="O26" i="15"/>
  <c r="O45" i="15" s="1"/>
  <c r="W26" i="15"/>
  <c r="L26" i="14"/>
  <c r="L45" i="14" s="1"/>
  <c r="T26" i="14"/>
  <c r="T45" i="14" s="1"/>
  <c r="C26" i="13"/>
  <c r="C45" i="13" s="1"/>
  <c r="K26" i="13"/>
  <c r="K45" i="13" s="1"/>
  <c r="S26" i="13"/>
  <c r="S45" i="13" s="1"/>
  <c r="F44" i="13"/>
  <c r="F45" i="13" s="1"/>
  <c r="N44" i="13"/>
  <c r="N45" i="13" s="1"/>
  <c r="V44" i="13"/>
  <c r="V45" i="13" s="1"/>
  <c r="E45" i="12"/>
  <c r="M45" i="12"/>
  <c r="U45" i="12"/>
  <c r="D26" i="12"/>
  <c r="D45" i="12" s="1"/>
  <c r="L26" i="12"/>
  <c r="L45" i="12" s="1"/>
  <c r="T26" i="12"/>
  <c r="T45" i="12" s="1"/>
  <c r="E45" i="11"/>
  <c r="M45" i="11"/>
  <c r="U45" i="11"/>
  <c r="D26" i="11"/>
  <c r="D45" i="11" s="1"/>
  <c r="L26" i="11"/>
  <c r="L45" i="11" s="1"/>
  <c r="T26" i="11"/>
  <c r="T45" i="11" s="1"/>
  <c r="I26" i="9"/>
  <c r="Q26" i="9"/>
  <c r="Y26" i="9"/>
  <c r="Q44" i="9"/>
  <c r="D45" i="7"/>
  <c r="I26" i="6"/>
  <c r="I45" i="6" s="1"/>
  <c r="Y26" i="6"/>
  <c r="Y45" i="6" s="1"/>
  <c r="Z45" i="6" s="1"/>
  <c r="H45" i="5"/>
  <c r="P45" i="4"/>
  <c r="F45" i="3"/>
  <c r="N45" i="3"/>
  <c r="P45" i="3"/>
  <c r="T44" i="16"/>
  <c r="H45" i="15"/>
  <c r="P45" i="15"/>
  <c r="E45" i="14"/>
  <c r="U45" i="14"/>
  <c r="M26" i="14"/>
  <c r="M45" i="14" s="1"/>
  <c r="E45" i="13"/>
  <c r="M45" i="13"/>
  <c r="U45" i="13"/>
  <c r="F44" i="10"/>
  <c r="N44" i="10"/>
  <c r="V44" i="10"/>
  <c r="C26" i="8"/>
  <c r="S26" i="8"/>
  <c r="M45" i="7"/>
  <c r="AA44" i="6"/>
  <c r="F45" i="5"/>
  <c r="N45" i="5"/>
  <c r="V45" i="5"/>
  <c r="G45" i="3"/>
  <c r="L45" i="2"/>
  <c r="T45" i="2"/>
  <c r="C26" i="2"/>
  <c r="C45" i="2" s="1"/>
  <c r="S26" i="2"/>
  <c r="S45" i="2" s="1"/>
  <c r="Q45" i="15"/>
  <c r="I44" i="15"/>
  <c r="I45" i="15" s="1"/>
  <c r="Q44" i="15"/>
  <c r="Y44" i="15"/>
  <c r="Y45" i="15" s="1"/>
  <c r="N45" i="14"/>
  <c r="F44" i="14"/>
  <c r="H44" i="13"/>
  <c r="H45" i="13" s="1"/>
  <c r="X44" i="13"/>
  <c r="Z44" i="13" s="1"/>
  <c r="F44" i="12"/>
  <c r="N44" i="12"/>
  <c r="V44" i="12"/>
  <c r="G45" i="11"/>
  <c r="F44" i="11"/>
  <c r="F45" i="11" s="1"/>
  <c r="N44" i="11"/>
  <c r="V44" i="11"/>
  <c r="E45" i="8"/>
  <c r="M45" i="8"/>
  <c r="U45" i="8"/>
  <c r="F45" i="7"/>
  <c r="E26" i="7"/>
  <c r="E45" i="7" s="1"/>
  <c r="AA26" i="6"/>
  <c r="G45" i="5"/>
  <c r="O45" i="5"/>
  <c r="W45" i="5"/>
  <c r="Q44" i="5"/>
  <c r="AA45" i="4"/>
  <c r="G45" i="13"/>
  <c r="W45" i="13"/>
  <c r="Z13" i="10"/>
  <c r="I26" i="10"/>
  <c r="Q26" i="10"/>
  <c r="Q45" i="10" s="1"/>
  <c r="Y26" i="10"/>
  <c r="Y45" i="10" s="1"/>
  <c r="M45" i="9"/>
  <c r="U45" i="9"/>
  <c r="D26" i="9"/>
  <c r="D45" i="9" s="1"/>
  <c r="L26" i="9"/>
  <c r="L45" i="9" s="1"/>
  <c r="T26" i="9"/>
  <c r="T45" i="9" s="1"/>
  <c r="F44" i="8"/>
  <c r="F45" i="8" s="1"/>
  <c r="N44" i="8"/>
  <c r="N45" i="8" s="1"/>
  <c r="V44" i="8"/>
  <c r="V45" i="8" s="1"/>
  <c r="N44" i="7"/>
  <c r="V44" i="7"/>
  <c r="E45" i="6"/>
  <c r="M45" i="6"/>
  <c r="AA44" i="5"/>
  <c r="AA45" i="5" s="1"/>
  <c r="F45" i="2"/>
  <c r="N45" i="2"/>
  <c r="V45" i="2"/>
  <c r="H44" i="2"/>
  <c r="H45" i="2" s="1"/>
  <c r="P44" i="2"/>
  <c r="P45" i="2" s="1"/>
  <c r="X45" i="1"/>
  <c r="Z45" i="1" s="1"/>
  <c r="Z26" i="1"/>
  <c r="AA45" i="40"/>
  <c r="U45" i="39"/>
  <c r="X26" i="38"/>
  <c r="Z13" i="38"/>
  <c r="V45" i="38"/>
  <c r="X45" i="36"/>
  <c r="Z45" i="36" s="1"/>
  <c r="Z26" i="36"/>
  <c r="V45" i="36"/>
  <c r="U45" i="35"/>
  <c r="C45" i="40"/>
  <c r="K45" i="40"/>
  <c r="S45" i="40"/>
  <c r="H45" i="39"/>
  <c r="P45" i="39"/>
  <c r="X26" i="39"/>
  <c r="Z13" i="39"/>
  <c r="I45" i="38"/>
  <c r="Q45" i="38"/>
  <c r="Y45" i="38"/>
  <c r="M45" i="37"/>
  <c r="E45" i="35"/>
  <c r="H45" i="34"/>
  <c r="P45" i="34"/>
  <c r="Z26" i="34"/>
  <c r="M45" i="40"/>
  <c r="AA45" i="39"/>
  <c r="G45" i="37"/>
  <c r="O45" i="37"/>
  <c r="W45" i="37"/>
  <c r="U45" i="37"/>
  <c r="F45" i="35"/>
  <c r="I45" i="34"/>
  <c r="Q45" i="34"/>
  <c r="Y45" i="34"/>
  <c r="C45" i="39"/>
  <c r="X45" i="37"/>
  <c r="Z45" i="37" s="1"/>
  <c r="Z26" i="37"/>
  <c r="M45" i="35"/>
  <c r="Z13" i="1"/>
  <c r="K26" i="1"/>
  <c r="K45" i="1" s="1"/>
  <c r="S26" i="1"/>
  <c r="S45" i="1" s="1"/>
  <c r="AA45" i="1"/>
  <c r="Z50" i="1"/>
  <c r="H45" i="40"/>
  <c r="P45" i="40"/>
  <c r="X26" i="40"/>
  <c r="Z13" i="40"/>
  <c r="M45" i="39"/>
  <c r="N45" i="38"/>
  <c r="N45" i="36"/>
  <c r="N45" i="35"/>
  <c r="D45" i="34"/>
  <c r="L45" i="34"/>
  <c r="T45" i="34"/>
  <c r="E45" i="34"/>
  <c r="Z26" i="35"/>
  <c r="I44" i="32"/>
  <c r="Q44" i="32"/>
  <c r="Y44" i="32"/>
  <c r="D45" i="30"/>
  <c r="L45" i="30"/>
  <c r="T45" i="30"/>
  <c r="X45" i="29"/>
  <c r="Z45" i="29" s="1"/>
  <c r="Z26" i="29"/>
  <c r="D45" i="28"/>
  <c r="L45" i="28"/>
  <c r="T45" i="28"/>
  <c r="L45" i="33"/>
  <c r="D45" i="32"/>
  <c r="L45" i="32"/>
  <c r="T45" i="32"/>
  <c r="H45" i="31"/>
  <c r="P45" i="31"/>
  <c r="R45" i="31"/>
  <c r="X45" i="27"/>
  <c r="Z45" i="27" s="1"/>
  <c r="Z26" i="27"/>
  <c r="Z37" i="1"/>
  <c r="Z37" i="40"/>
  <c r="Z37" i="39"/>
  <c r="Z37" i="38"/>
  <c r="Z37" i="37"/>
  <c r="Z37" i="36"/>
  <c r="Z37" i="35"/>
  <c r="X44" i="35"/>
  <c r="Z44" i="35" s="1"/>
  <c r="X44" i="34"/>
  <c r="Z44" i="34" s="1"/>
  <c r="E45" i="33"/>
  <c r="M45" i="33"/>
  <c r="U45" i="33"/>
  <c r="AA45" i="33"/>
  <c r="E45" i="32"/>
  <c r="M45" i="32"/>
  <c r="U45" i="32"/>
  <c r="J45" i="32"/>
  <c r="X44" i="32"/>
  <c r="Z44" i="32" s="1"/>
  <c r="V45" i="27"/>
  <c r="G26" i="33"/>
  <c r="G45" i="33" s="1"/>
  <c r="O26" i="33"/>
  <c r="O45" i="33" s="1"/>
  <c r="W26" i="33"/>
  <c r="W45" i="33" s="1"/>
  <c r="D44" i="33"/>
  <c r="D45" i="33" s="1"/>
  <c r="L44" i="33"/>
  <c r="T44" i="33"/>
  <c r="T45" i="33" s="1"/>
  <c r="I44" i="31"/>
  <c r="I45" i="31" s="1"/>
  <c r="Q44" i="31"/>
  <c r="Q45" i="31" s="1"/>
  <c r="Y44" i="31"/>
  <c r="Y45" i="31" s="1"/>
  <c r="X45" i="30"/>
  <c r="Z45" i="30" s="1"/>
  <c r="Z26" i="30"/>
  <c r="L45" i="29"/>
  <c r="T45" i="29"/>
  <c r="X45" i="28"/>
  <c r="Z45" i="28" s="1"/>
  <c r="Z26" i="28"/>
  <c r="H45" i="33"/>
  <c r="P45" i="33"/>
  <c r="P45" i="32"/>
  <c r="X26" i="32"/>
  <c r="Z13" i="32"/>
  <c r="I26" i="33"/>
  <c r="I45" i="33" s="1"/>
  <c r="Q26" i="33"/>
  <c r="Q45" i="33" s="1"/>
  <c r="Y26" i="33"/>
  <c r="Y45" i="33" s="1"/>
  <c r="Z25" i="33"/>
  <c r="I45" i="32"/>
  <c r="Q45" i="32"/>
  <c r="Y45" i="32"/>
  <c r="E45" i="31"/>
  <c r="M45" i="31"/>
  <c r="U45" i="31"/>
  <c r="J45" i="31"/>
  <c r="E45" i="27"/>
  <c r="M45" i="27"/>
  <c r="U45" i="27"/>
  <c r="J45" i="27"/>
  <c r="Z44" i="27"/>
  <c r="Z26" i="26"/>
  <c r="Z13" i="37"/>
  <c r="Z13" i="36"/>
  <c r="Z13" i="35"/>
  <c r="Z13" i="34"/>
  <c r="Z13" i="33"/>
  <c r="X44" i="31"/>
  <c r="Z44" i="31" s="1"/>
  <c r="Z45" i="23"/>
  <c r="F26" i="26"/>
  <c r="F45" i="26" s="1"/>
  <c r="N26" i="26"/>
  <c r="N45" i="26" s="1"/>
  <c r="V26" i="26"/>
  <c r="V45" i="26" s="1"/>
  <c r="AA44" i="25"/>
  <c r="J45" i="22"/>
  <c r="R45" i="22"/>
  <c r="X45" i="22"/>
  <c r="Z45" i="22" s="1"/>
  <c r="Z13" i="31"/>
  <c r="Z13" i="30"/>
  <c r="Z13" i="29"/>
  <c r="Z13" i="28"/>
  <c r="Z13" i="27"/>
  <c r="O45" i="26"/>
  <c r="W45" i="26"/>
  <c r="AA45" i="26"/>
  <c r="X45" i="26"/>
  <c r="Z45" i="26" s="1"/>
  <c r="C45" i="22"/>
  <c r="K45" i="22"/>
  <c r="S45" i="22"/>
  <c r="AA45" i="22"/>
  <c r="AA45" i="21"/>
  <c r="J45" i="21"/>
  <c r="R45" i="21"/>
  <c r="Z25" i="27"/>
  <c r="C44" i="26"/>
  <c r="K44" i="26"/>
  <c r="K45" i="26" s="1"/>
  <c r="S44" i="26"/>
  <c r="S45" i="26" s="1"/>
  <c r="AA44" i="26"/>
  <c r="J26" i="25"/>
  <c r="J45" i="25" s="1"/>
  <c r="R26" i="25"/>
  <c r="R45" i="25" s="1"/>
  <c r="F26" i="24"/>
  <c r="F45" i="24" s="1"/>
  <c r="N26" i="24"/>
  <c r="N45" i="24" s="1"/>
  <c r="V26" i="24"/>
  <c r="V45" i="24" s="1"/>
  <c r="Z44" i="23"/>
  <c r="R45" i="27"/>
  <c r="AA45" i="25"/>
  <c r="F26" i="23"/>
  <c r="F45" i="23" s="1"/>
  <c r="N26" i="23"/>
  <c r="N45" i="23" s="1"/>
  <c r="V26" i="23"/>
  <c r="V45" i="23" s="1"/>
  <c r="Z26" i="17"/>
  <c r="X45" i="17"/>
  <c r="Z45" i="17" s="1"/>
  <c r="Z25" i="26"/>
  <c r="D45" i="25"/>
  <c r="T45" i="25"/>
  <c r="G45" i="22"/>
  <c r="O45" i="22"/>
  <c r="W45" i="22"/>
  <c r="G45" i="21"/>
  <c r="W45" i="21"/>
  <c r="E45" i="20"/>
  <c r="F26" i="25"/>
  <c r="F45" i="25" s="1"/>
  <c r="N26" i="25"/>
  <c r="N45" i="25" s="1"/>
  <c r="V26" i="25"/>
  <c r="V45" i="25" s="1"/>
  <c r="X44" i="25"/>
  <c r="Z44" i="25" s="1"/>
  <c r="Z37" i="25"/>
  <c r="R45" i="24"/>
  <c r="L45" i="23"/>
  <c r="L45" i="22"/>
  <c r="C45" i="26"/>
  <c r="Z26" i="25"/>
  <c r="AA45" i="24"/>
  <c r="J45" i="23"/>
  <c r="R45" i="23"/>
  <c r="Z26" i="18"/>
  <c r="X45" i="18"/>
  <c r="T45" i="17"/>
  <c r="X26" i="16"/>
  <c r="Z13" i="16"/>
  <c r="O45" i="16"/>
  <c r="T26" i="20"/>
  <c r="T45" i="20" s="1"/>
  <c r="I45" i="18"/>
  <c r="Q45" i="18"/>
  <c r="Y45" i="18"/>
  <c r="N45" i="18"/>
  <c r="I45" i="17"/>
  <c r="Q45" i="17"/>
  <c r="Y45" i="17"/>
  <c r="N45" i="17"/>
  <c r="Q45" i="16"/>
  <c r="Y45" i="16"/>
  <c r="X26" i="14"/>
  <c r="Z13" i="14"/>
  <c r="I44" i="14"/>
  <c r="I45" i="14" s="1"/>
  <c r="Q44" i="14"/>
  <c r="Q45" i="14" s="1"/>
  <c r="Y44" i="14"/>
  <c r="Z44" i="14" s="1"/>
  <c r="Z26" i="8"/>
  <c r="X45" i="8"/>
  <c r="Z37" i="24"/>
  <c r="Z37" i="23"/>
  <c r="Z37" i="22"/>
  <c r="Z37" i="21"/>
  <c r="U26" i="20"/>
  <c r="U45" i="20" s="1"/>
  <c r="X45" i="20"/>
  <c r="I44" i="20"/>
  <c r="Q44" i="20"/>
  <c r="Y44" i="20"/>
  <c r="E45" i="19"/>
  <c r="M45" i="19"/>
  <c r="U45" i="19"/>
  <c r="F45" i="19"/>
  <c r="V45" i="19"/>
  <c r="Z13" i="18"/>
  <c r="Z13" i="17"/>
  <c r="J45" i="14"/>
  <c r="H45" i="19"/>
  <c r="X45" i="19"/>
  <c r="L45" i="16"/>
  <c r="T45" i="16"/>
  <c r="G45" i="15"/>
  <c r="W45" i="15"/>
  <c r="X45" i="13"/>
  <c r="X45" i="12"/>
  <c r="Z44" i="12"/>
  <c r="E45" i="18"/>
  <c r="M45" i="18"/>
  <c r="U45" i="18"/>
  <c r="F45" i="18"/>
  <c r="V45" i="18"/>
  <c r="E45" i="17"/>
  <c r="M45" i="17"/>
  <c r="U45" i="17"/>
  <c r="F45" i="17"/>
  <c r="V45" i="17"/>
  <c r="X26" i="15"/>
  <c r="Z13" i="15"/>
  <c r="V45" i="15"/>
  <c r="I26" i="20"/>
  <c r="I45" i="20" s="1"/>
  <c r="Q26" i="20"/>
  <c r="Q45" i="20" s="1"/>
  <c r="Y26" i="20"/>
  <c r="Z26" i="20" s="1"/>
  <c r="I26" i="19"/>
  <c r="I45" i="19" s="1"/>
  <c r="Q26" i="19"/>
  <c r="Q45" i="19" s="1"/>
  <c r="Y26" i="19"/>
  <c r="Y45" i="19" s="1"/>
  <c r="Z25" i="19"/>
  <c r="N45" i="19"/>
  <c r="F45" i="14"/>
  <c r="J45" i="13"/>
  <c r="I45" i="13"/>
  <c r="R26" i="20"/>
  <c r="R45" i="20" s="1"/>
  <c r="F44" i="20"/>
  <c r="F45" i="20" s="1"/>
  <c r="N44" i="20"/>
  <c r="N45" i="20" s="1"/>
  <c r="V44" i="20"/>
  <c r="V45" i="20" s="1"/>
  <c r="N45" i="16"/>
  <c r="E44" i="16"/>
  <c r="E45" i="16" s="1"/>
  <c r="M44" i="16"/>
  <c r="M45" i="16" s="1"/>
  <c r="U44" i="16"/>
  <c r="U45" i="16" s="1"/>
  <c r="V45" i="14"/>
  <c r="AA45" i="13"/>
  <c r="Y26" i="13"/>
  <c r="Z25" i="13"/>
  <c r="J45" i="12"/>
  <c r="Y26" i="12"/>
  <c r="Y45" i="12" s="1"/>
  <c r="Z25" i="12"/>
  <c r="J45" i="11"/>
  <c r="I45" i="11"/>
  <c r="Y26" i="11"/>
  <c r="Y45" i="11" s="1"/>
  <c r="Z45" i="11" s="1"/>
  <c r="Z25" i="11"/>
  <c r="G45" i="8"/>
  <c r="N45" i="7"/>
  <c r="V45" i="7"/>
  <c r="I45" i="7"/>
  <c r="Z26" i="6"/>
  <c r="G26" i="14"/>
  <c r="G45" i="14" s="1"/>
  <c r="O26" i="14"/>
  <c r="O45" i="14" s="1"/>
  <c r="W26" i="14"/>
  <c r="W45" i="14" s="1"/>
  <c r="Z44" i="11"/>
  <c r="P45" i="10"/>
  <c r="I44" i="9"/>
  <c r="Y44" i="9"/>
  <c r="Y45" i="9" s="1"/>
  <c r="Z45" i="9" s="1"/>
  <c r="Z44" i="8"/>
  <c r="Z44" i="4"/>
  <c r="X45" i="4"/>
  <c r="R45" i="14"/>
  <c r="R45" i="13"/>
  <c r="X45" i="10"/>
  <c r="Z45" i="10" s="1"/>
  <c r="Z26" i="10"/>
  <c r="Y45" i="8"/>
  <c r="C45" i="6"/>
  <c r="S45" i="14"/>
  <c r="F45" i="12"/>
  <c r="N45" i="12"/>
  <c r="V45" i="12"/>
  <c r="N45" i="11"/>
  <c r="V45" i="11"/>
  <c r="Z45" i="7"/>
  <c r="H45" i="9"/>
  <c r="K45" i="12"/>
  <c r="R44" i="11"/>
  <c r="R45" i="11" s="1"/>
  <c r="E26" i="10"/>
  <c r="E45" i="10" s="1"/>
  <c r="M26" i="10"/>
  <c r="M45" i="10" s="1"/>
  <c r="U45" i="10"/>
  <c r="C45" i="10"/>
  <c r="N45" i="9"/>
  <c r="V45" i="9"/>
  <c r="H45" i="8"/>
  <c r="Q45" i="6"/>
  <c r="C45" i="14"/>
  <c r="C44" i="12"/>
  <c r="C45" i="12" s="1"/>
  <c r="K44" i="12"/>
  <c r="S44" i="12"/>
  <c r="S45" i="12" s="1"/>
  <c r="AA44" i="12"/>
  <c r="AA45" i="12" s="1"/>
  <c r="C44" i="11"/>
  <c r="C45" i="11" s="1"/>
  <c r="K44" i="11"/>
  <c r="K45" i="11" s="1"/>
  <c r="S44" i="11"/>
  <c r="S45" i="11" s="1"/>
  <c r="AA44" i="11"/>
  <c r="AA45" i="11" s="1"/>
  <c r="F45" i="10"/>
  <c r="N45" i="10"/>
  <c r="V45" i="10"/>
  <c r="H45" i="10"/>
  <c r="P45" i="9"/>
  <c r="I45" i="8"/>
  <c r="H45" i="7"/>
  <c r="Z25" i="9"/>
  <c r="J44" i="5"/>
  <c r="J45" i="5" s="1"/>
  <c r="R44" i="5"/>
  <c r="R45" i="5" s="1"/>
  <c r="Z44" i="5"/>
  <c r="E26" i="4"/>
  <c r="E45" i="4" s="1"/>
  <c r="M26" i="4"/>
  <c r="M45" i="4" s="1"/>
  <c r="U26" i="4"/>
  <c r="U45" i="4" s="1"/>
  <c r="Q45" i="4"/>
  <c r="Z26" i="9"/>
  <c r="J44" i="6"/>
  <c r="J45" i="6" s="1"/>
  <c r="R44" i="6"/>
  <c r="R45" i="6" s="1"/>
  <c r="Z44" i="6"/>
  <c r="E26" i="5"/>
  <c r="E45" i="5" s="1"/>
  <c r="M26" i="5"/>
  <c r="M45" i="5" s="1"/>
  <c r="U26" i="5"/>
  <c r="U45" i="5" s="1"/>
  <c r="Q45" i="5"/>
  <c r="J45" i="2"/>
  <c r="I44" i="2"/>
  <c r="I45" i="2" s="1"/>
  <c r="Q44" i="2"/>
  <c r="Q45" i="2" s="1"/>
  <c r="Y44" i="2"/>
  <c r="Y45" i="2" s="1"/>
  <c r="Z43" i="2"/>
  <c r="S45" i="5"/>
  <c r="I45" i="4"/>
  <c r="T45" i="4"/>
  <c r="D45" i="3"/>
  <c r="L45" i="3"/>
  <c r="T45" i="3"/>
  <c r="Z25" i="7"/>
  <c r="I45" i="5"/>
  <c r="X44" i="2"/>
  <c r="Z37" i="8"/>
  <c r="X45" i="5"/>
  <c r="Z45" i="5" s="1"/>
  <c r="K45" i="4"/>
  <c r="Y45" i="4"/>
  <c r="Z44" i="3"/>
  <c r="X45" i="3"/>
  <c r="R45" i="2"/>
  <c r="C44" i="8"/>
  <c r="C45" i="8" s="1"/>
  <c r="K44" i="8"/>
  <c r="K45" i="8" s="1"/>
  <c r="S44" i="8"/>
  <c r="S45" i="8" s="1"/>
  <c r="AA44" i="8"/>
  <c r="AA45" i="8" s="1"/>
  <c r="U26" i="7"/>
  <c r="U45" i="7" s="1"/>
  <c r="Y45" i="5"/>
  <c r="Z26" i="4"/>
  <c r="E45" i="2"/>
  <c r="M45" i="2"/>
  <c r="U45" i="2"/>
  <c r="Z44" i="7"/>
  <c r="J44" i="4"/>
  <c r="J45" i="4" s="1"/>
  <c r="R44" i="4"/>
  <c r="R45" i="4" s="1"/>
  <c r="Z37" i="4"/>
  <c r="J45" i="3"/>
  <c r="I44" i="3"/>
  <c r="I45" i="3" s="1"/>
  <c r="Q44" i="3"/>
  <c r="Q45" i="3" s="1"/>
  <c r="Y44" i="3"/>
  <c r="Y45" i="3" s="1"/>
  <c r="I45" i="9" l="1"/>
  <c r="W45" i="4"/>
  <c r="Y45" i="14"/>
  <c r="AA45" i="6"/>
  <c r="Z26" i="7"/>
  <c r="Q45" i="9"/>
  <c r="V45" i="33"/>
  <c r="Z26" i="12"/>
  <c r="L45" i="15"/>
  <c r="X45" i="33"/>
  <c r="Z45" i="33" s="1"/>
  <c r="L45" i="10"/>
  <c r="I45" i="10"/>
  <c r="J45" i="7"/>
  <c r="D45" i="10"/>
  <c r="D45" i="15"/>
  <c r="Z45" i="12"/>
  <c r="Y45" i="20"/>
  <c r="Z45" i="20"/>
  <c r="X45" i="32"/>
  <c r="Z45" i="32" s="1"/>
  <c r="Z26" i="32"/>
  <c r="Z44" i="2"/>
  <c r="X45" i="2"/>
  <c r="Z45" i="2" s="1"/>
  <c r="Y45" i="13"/>
  <c r="Z26" i="13"/>
  <c r="Z26" i="11"/>
  <c r="X45" i="25"/>
  <c r="Z45" i="25" s="1"/>
  <c r="Z26" i="33"/>
  <c r="X45" i="38"/>
  <c r="Z45" i="38" s="1"/>
  <c r="Z26" i="38"/>
  <c r="Z45" i="19"/>
  <c r="Z45" i="13"/>
  <c r="Z26" i="19"/>
  <c r="Z26" i="16"/>
  <c r="X45" i="16"/>
  <c r="Z45" i="16" s="1"/>
  <c r="X45" i="31"/>
  <c r="Z45" i="31" s="1"/>
  <c r="X45" i="35"/>
  <c r="Z45" i="35" s="1"/>
  <c r="Z26" i="15"/>
  <c r="X45" i="15"/>
  <c r="Z45" i="15" s="1"/>
  <c r="Z45" i="3"/>
  <c r="Z45" i="4"/>
  <c r="X45" i="14"/>
  <c r="Z45" i="14" s="1"/>
  <c r="Z26" i="14"/>
  <c r="X45" i="34"/>
  <c r="Z45" i="34" s="1"/>
  <c r="Z45" i="8"/>
  <c r="Z45" i="18"/>
  <c r="X45" i="40"/>
  <c r="Z45" i="40" s="1"/>
  <c r="Z26" i="40"/>
  <c r="X45" i="39"/>
  <c r="Z45" i="39" s="1"/>
  <c r="Z26" i="39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<sst xmlns="http://schemas.openxmlformats.org/spreadsheetml/2006/main" count="5200" uniqueCount="119">
  <si>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</si>
  <si>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</si>
  <si>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</si>
  <si>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</si>
  <si>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</si>
  <si>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</si>
  <si>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</si>
  <si>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</si>
  <si>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</si>
  <si>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</si>
  <si>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</si>
  <si>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</si>
  <si>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</si>
  <si>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</si>
  <si>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</si>
  <si>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</si>
  <si>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</si>
  <si>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</si>
  <si>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</si>
  <si>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</si>
  <si>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</si>
  <si>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</si>
  <si>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</si>
  <si>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</si>
  <si>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</si>
  <si>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</si>
  <si>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</si>
  <si>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</si>
  <si>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</si>
  <si>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</si>
  <si>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</si>
  <si>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</si>
  <si>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</si>
  <si>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</si>
  <si>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</si>
  <si>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</si>
  <si>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</si>
  <si>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</si>
  <si>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</si>
  <si>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</si>
  <si>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</si>
  <si>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</si>
  <si>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</si>
  <si>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</si>
  <si>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</si>
  <si>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</si>
  <si>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</si>
  <si>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</si>
  <si>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</si>
  <si>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</si>
  <si>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</si>
  <si>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</si>
  <si>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</si>
  <si>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</si>
  <si>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</si>
  <si>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</si>
  <si>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</si>
  <si>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</si>
  <si>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</si>
  <si>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</si>
  <si>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</si>
  <si>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</si>
  <si>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</si>
  <si>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</si>
  <si>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</si>
  <si>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</si>
  <si>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</si>
  <si>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</si>
  <si>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</si>
  <si>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</si>
  <si>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</si>
  <si>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</si>
  <si>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</si>
  <si>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</si>
  <si>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</si>
  <si>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</si>
  <si>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3rd Quarter ended 31 March 2024 (Figures Finalised as at 2024/04/26)</t>
  </si>
  <si>
    <t>Eastern Cape: Dr Beyers Naude (EC101) - Table C6 Quarterly Budget Statement - Financial Position ( Energy sources                                     ) for 3rd Quarter ended 31 March 2024 (Figures Finalised as at 2024/04/26)</t>
  </si>
  <si>
    <t>Eastern Cape: Blue Crane Route (EC102) - Table C6 Quarterly Budget Statement - Financial Position ( Energy sources                                     ) for 3rd Quarter ended 31 March 2024 (Figures Finalised as at 2024/04/26)</t>
  </si>
  <si>
    <t>Eastern Cape: Makana (EC104) - Table C6 Quarterly Budget Statement - Financial Position ( Energy sources                                     ) for 3rd Quarter ended 31 March 2024 (Figures Finalised as at 2024/04/26)</t>
  </si>
  <si>
    <t>Eastern Cape: Ndlambe (EC105) - Table C6 Quarterly Budget Statement - Financial Position ( Energy sources                                     ) for 3rd Quarter ended 31 March 2024 (Figures Finalised as at 2024/04/26)</t>
  </si>
  <si>
    <t>Eastern Cape: Sundays River Valley (EC106) - Table C6 Quarterly Budget Statement - Financial Position ( Energy sources                                     ) for 3rd Quarter ended 31 March 2024 (Figures Finalised as at 2024/04/26)</t>
  </si>
  <si>
    <t>Eastern Cape: Kouga (EC108) - Table C6 Quarterly Budget Statement - Financial Position ( Energy sources                                     ) for 3rd Quarter ended 31 March 2024 (Figures Finalised as at 2024/04/26)</t>
  </si>
  <si>
    <t>Eastern Cape: Kou-Kamma (EC109) - Table C6 Quarterly Budget Statement - Financial Position ( Energy sources                                     ) for 3rd Quarter ended 31 March 2024 (Figures Finalised as at 2024/04/26)</t>
  </si>
  <si>
    <t>Eastern Cape: Sarah Baartman (DC10) - Table C6 Quarterly Budget Statement - Financial Position ( Energy sources                                     ) for 3rd Quarter ended 31 March 2024 (Figures Finalised as at 2024/04/26)</t>
  </si>
  <si>
    <t>Eastern Cape: Mbhashe (EC121) - Table C6 Quarterly Budget Statement - Financial Position ( Energy sources                                     ) for 3rd Quarter ended 31 March 2024 (Figures Finalised as at 2024/04/26)</t>
  </si>
  <si>
    <t>Eastern Cape: Mnquma (EC122) - Table C6 Quarterly Budget Statement - Financial Position ( Energy sources                                     ) for 3rd Quarter ended 31 March 2024 (Figures Finalised as at 2024/04/26)</t>
  </si>
  <si>
    <t>Eastern Cape: Great Kei (EC123) - Table C6 Quarterly Budget Statement - Financial Position ( Energy sources                                     ) for 3rd Quarter ended 31 March 2024 (Figures Finalised as at 2024/04/26)</t>
  </si>
  <si>
    <t>Eastern Cape: Amahlathi (EC124) - Table C6 Quarterly Budget Statement - Financial Position ( Energy sources                                     ) for 3rd Quarter ended 31 March 2024 (Figures Finalised as at 2024/04/26)</t>
  </si>
  <si>
    <t>Eastern Cape: Ngqushwa (EC126) - Table C6 Quarterly Budget Statement - Financial Position ( Energy sources                                     ) for 3rd Quarter ended 31 March 2024 (Figures Finalised as at 2024/04/26)</t>
  </si>
  <si>
    <t>Eastern Cape: Raymond Mhlaba (EC129) - Table C6 Quarterly Budget Statement - Financial Position ( Energy sources                                     ) for 3rd Quarter ended 31 March 2024 (Figures Finalised as at 2024/04/26)</t>
  </si>
  <si>
    <t>Eastern Cape: Amathole (DC12) - Table C6 Quarterly Budget Statement - Financial Position ( Energy sources                                     ) for 3rd Quarter ended 31 March 2024 (Figures Finalised as at 2024/04/26)</t>
  </si>
  <si>
    <t>Eastern Cape: Inxuba Yethemba (EC131) - Table C6 Quarterly Budget Statement - Financial Position ( Energy sources                                     ) for 3rd Quarter ended 31 March 2024 (Figures Finalised as at 2024/04/26)</t>
  </si>
  <si>
    <t>Eastern Cape: Intsika Yethu (EC135) - Table C6 Quarterly Budget Statement - Financial Position ( Energy sources                                     ) for 3rd Quarter ended 31 March 2024 (Figures Finalised as at 2024/04/26)</t>
  </si>
  <si>
    <t>Eastern Cape: Emalahleni (EC) (EC136) - Table C6 Quarterly Budget Statement - Financial Position ( Energy sources                                     ) for 3rd Quarter ended 31 March 2024 (Figures Finalised as at 2024/04/26)</t>
  </si>
  <si>
    <t>Eastern Cape: Dr. A.B. Xuma (EC137) - Table C6 Quarterly Budget Statement - Financial Position ( Energy sources                                     ) for 3rd Quarter ended 31 March 2024 (Figures Finalised as at 2024/04/26)</t>
  </si>
  <si>
    <t>Eastern Cape: Sakhisizwe (EC138) - Table C6 Quarterly Budget Statement - Financial Position ( Energy sources                                     ) for 3rd Quarter ended 31 March 2024 (Figures Finalised as at 2024/04/26)</t>
  </si>
  <si>
    <t>Eastern Cape: Enoch Mgijima (EC139) - Table C6 Quarterly Budget Statement - Financial Position ( Energy sources                                     ) for 3rd Quarter ended 31 March 2024 (Figures Finalised as at 2024/04/26)</t>
  </si>
  <si>
    <t>Eastern Cape: Chris Hani (DC13) - Table C6 Quarterly Budget Statement - Financial Position ( Energy sources                                     ) for 3rd Quarter ended 31 March 2024 (Figures Finalised as at 2024/04/26)</t>
  </si>
  <si>
    <t>Eastern Cape: Elundini (EC141) - Table C6 Quarterly Budget Statement - Financial Position ( Energy sources                                     ) for 3rd Quarter ended 31 March 2024 (Figures Finalised as at 2024/04/26)</t>
  </si>
  <si>
    <t>Eastern Cape: Senqu (EC142) - Table C6 Quarterly Budget Statement - Financial Position ( Energy sources                                     ) for 3rd Quarter ended 31 March 2024 (Figures Finalised as at 2024/04/26)</t>
  </si>
  <si>
    <t>Eastern Cape: Walter Sisulu (EC145) - Table C6 Quarterly Budget Statement - Financial Position ( Energy sources                                     ) for 3rd Quarter ended 31 March 2024 (Figures Finalised as at 2024/04/26)</t>
  </si>
  <si>
    <t>Eastern Cape: Joe Gqabi (DC14) - Table C6 Quarterly Budget Statement - Financial Position ( Energy sources                                     ) for 3rd Quarter ended 31 March 2024 (Figures Finalised as at 2024/04/26)</t>
  </si>
  <si>
    <t>Eastern Cape: Ngquza Hills (EC153) - Table C6 Quarterly Budget Statement - Financial Position ( Energy sources                                     ) for 3rd Quarter ended 31 March 2024 (Figures Finalised as at 2024/04/26)</t>
  </si>
  <si>
    <t>Eastern Cape: Port St Johns (EC154) - Table C6 Quarterly Budget Statement - Financial Position ( Energy sources                                     ) for 3rd Quarter ended 31 March 2024 (Figures Finalised as at 2024/04/26)</t>
  </si>
  <si>
    <t>Eastern Cape: Nyandeni (EC155) - Table C6 Quarterly Budget Statement - Financial Position ( Energy sources                                     ) for 3rd Quarter ended 31 March 2024 (Figures Finalised as at 2024/04/26)</t>
  </si>
  <si>
    <t>Eastern Cape: Mhlontlo (EC156) - Table C6 Quarterly Budget Statement - Financial Position ( Energy sources                                     ) for 3rd Quarter ended 31 March 2024 (Figures Finalised as at 2024/04/26)</t>
  </si>
  <si>
    <t>Eastern Cape: King Sabata Dalindyebo (EC157) - Table C6 Quarterly Budget Statement - Financial Position ( Energy sources                                     ) for 3rd Quarter ended 31 March 2024 (Figures Finalised as at 2024/04/26)</t>
  </si>
  <si>
    <t>Eastern Cape: O R Tambo (DC15) - Table C6 Quarterly Budget Statement - Financial Position ( Energy sources                                     ) for 3rd Quarter ended 31 March 2024 (Figures Finalised as at 2024/04/26)</t>
  </si>
  <si>
    <t>Eastern Cape: Matatiele (EC441) - Table C6 Quarterly Budget Statement - Financial Position ( Energy sources                                     ) for 3rd Quarter ended 31 March 2024 (Figures Finalised as at 2024/04/26)</t>
  </si>
  <si>
    <t>Eastern Cape: Umzimvubu (EC442) - Table C6 Quarterly Budget Statement - Financial Position ( Energy sources                                     ) for 3rd Quarter ended 31 March 2024 (Figures Finalised as at 2024/04/26)</t>
  </si>
  <si>
    <t>Eastern Cape: Winnie Madikizela-Mandela (EC443) - Table C6 Quarterly Budget Statement - Financial Position ( Energy sources                                     ) for 3rd Quarter ended 31 March 2024 (Figures Finalised as at 2024/04/26)</t>
  </si>
  <si>
    <t>Eastern Cape: Ntabankulu (EC444) - Table C6 Quarterly Budget Statement - Financial Position ( Energy sources                                     ) for 3rd Quarter ended 31 March 2024 (Figures Finalised as at 2024/04/26)</t>
  </si>
  <si>
    <t>Eastern Cape: Alfred Nzo (DC44)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</si>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</sst>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-694037409</v>
      </c>
      <c r="D6" s="18"/>
      <c r="E6" s="19">
        <v>135481016</v>
      </c>
      <c r="F6" s="20">
        <v>-5190934751</v>
      </c>
      <c r="G6" s="20">
        <v>-427415421</v>
      </c>
      <c r="H6" s="20">
        <v>-60641337</v>
      </c>
      <c r="I6" s="20">
        <v>-49100547</v>
      </c>
      <c r="J6" s="20">
        <v>-537157305</v>
      </c>
      <c r="K6" s="20">
        <v>-299201878</v>
      </c>
      <c r="L6" s="20">
        <v>3363730192</v>
      </c>
      <c r="M6" s="20">
        <v>-133915860</v>
      </c>
      <c r="N6" s="20">
        <v>2930612454</v>
      </c>
      <c r="O6" s="20">
        <v>508186295</v>
      </c>
      <c r="P6" s="20">
        <v>8608072</v>
      </c>
      <c r="Q6" s="20">
        <v>-61095373</v>
      </c>
      <c r="R6" s="20">
        <v>455698994</v>
      </c>
      <c r="S6" s="20"/>
      <c r="T6" s="20"/>
      <c r="U6" s="20"/>
      <c r="V6" s="20"/>
      <c r="W6" s="20">
        <v>2849154143</v>
      </c>
      <c r="X6" s="20">
        <v>-3916781224</v>
      </c>
      <c r="Y6" s="20">
        <v>6765935367</v>
      </c>
      <c r="Z6" s="21">
        <v>-172.7422334835008</v>
      </c>
      <c r="AA6" s="22">
        <v>-5190934751</v>
      </c>
    </row>
    <row r="7" spans="1:27" x14ac:dyDescent="0.25">
      <c r="A7" s="23" t="s">
        <v>35</v>
      </c>
      <c r="B7" s="17" t="s">
        <v>32</v>
      </c>
      <c r="C7" s="18">
        <v>1387256491</v>
      </c>
      <c r="D7" s="18"/>
      <c r="E7" s="19">
        <v>791881924</v>
      </c>
      <c r="F7" s="20">
        <v>518518856</v>
      </c>
      <c r="G7" s="20">
        <v>607069479</v>
      </c>
      <c r="H7" s="20">
        <v>102971579</v>
      </c>
      <c r="I7" s="20">
        <v>2528875</v>
      </c>
      <c r="J7" s="20">
        <v>712569933</v>
      </c>
      <c r="K7" s="20">
        <v>-283636850</v>
      </c>
      <c r="L7" s="20">
        <v>51726304</v>
      </c>
      <c r="M7" s="20">
        <v>67653299</v>
      </c>
      <c r="N7" s="20">
        <v>-164257247</v>
      </c>
      <c r="O7" s="20">
        <v>51924382</v>
      </c>
      <c r="P7" s="20">
        <v>-51345792</v>
      </c>
      <c r="Q7" s="20">
        <v>50389741</v>
      </c>
      <c r="R7" s="20">
        <v>50968331</v>
      </c>
      <c r="S7" s="20"/>
      <c r="T7" s="20"/>
      <c r="U7" s="20"/>
      <c r="V7" s="20"/>
      <c r="W7" s="20">
        <v>599281017</v>
      </c>
      <c r="X7" s="20">
        <v>390484192</v>
      </c>
      <c r="Y7" s="20">
        <v>208796825</v>
      </c>
      <c r="Z7" s="21">
        <v>53.471261904502398</v>
      </c>
      <c r="AA7" s="22">
        <v>518518856</v>
      </c>
    </row>
    <row r="8" spans="1:27" x14ac:dyDescent="0.25">
      <c r="A8" s="23" t="s">
        <v>36</v>
      </c>
      <c r="B8" s="17" t="s">
        <v>32</v>
      </c>
      <c r="C8" s="18">
        <v>48078346</v>
      </c>
      <c r="D8" s="18"/>
      <c r="E8" s="19">
        <v>-118554955</v>
      </c>
      <c r="F8" s="20">
        <v>3588816</v>
      </c>
      <c r="G8" s="20">
        <v>45519977</v>
      </c>
      <c r="H8" s="20">
        <v>80618</v>
      </c>
      <c r="I8" s="20">
        <v>-1896</v>
      </c>
      <c r="J8" s="20">
        <v>45598699</v>
      </c>
      <c r="K8" s="20">
        <v>-36627357</v>
      </c>
      <c r="L8" s="20"/>
      <c r="M8" s="20">
        <v>-26961</v>
      </c>
      <c r="N8" s="20">
        <v>-36654318</v>
      </c>
      <c r="O8" s="20">
        <v>-8185</v>
      </c>
      <c r="P8" s="20">
        <v>-15438</v>
      </c>
      <c r="Q8" s="20">
        <v>-13629</v>
      </c>
      <c r="R8" s="20">
        <v>-37252</v>
      </c>
      <c r="S8" s="20"/>
      <c r="T8" s="20"/>
      <c r="U8" s="20"/>
      <c r="V8" s="20"/>
      <c r="W8" s="20">
        <v>8907129</v>
      </c>
      <c r="X8" s="20">
        <v>6467862</v>
      </c>
      <c r="Y8" s="20">
        <v>2439267</v>
      </c>
      <c r="Z8" s="21">
        <v>37.713652517632568</v>
      </c>
      <c r="AA8" s="22">
        <v>3588816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-13159707</v>
      </c>
      <c r="D10" s="18"/>
      <c r="E10" s="19">
        <v>-3990933</v>
      </c>
      <c r="F10" s="20">
        <v>-6704484</v>
      </c>
      <c r="G10" s="20">
        <v>-1628982</v>
      </c>
      <c r="H10" s="20">
        <v>-941396</v>
      </c>
      <c r="I10" s="20">
        <v>-607217</v>
      </c>
      <c r="J10" s="20">
        <v>-3177595</v>
      </c>
      <c r="K10" s="20">
        <v>-15903439</v>
      </c>
      <c r="L10" s="20">
        <v>-724782</v>
      </c>
      <c r="M10" s="20">
        <v>-1507136</v>
      </c>
      <c r="N10" s="20">
        <v>-18135357</v>
      </c>
      <c r="O10" s="20">
        <v>-814841</v>
      </c>
      <c r="P10" s="20">
        <v>-838853</v>
      </c>
      <c r="Q10" s="20">
        <v>-661608</v>
      </c>
      <c r="R10" s="20">
        <v>-2315302</v>
      </c>
      <c r="S10" s="20"/>
      <c r="T10" s="20"/>
      <c r="U10" s="20"/>
      <c r="V10" s="20"/>
      <c r="W10" s="20">
        <v>-23628254</v>
      </c>
      <c r="X10" s="20">
        <v>-2921213</v>
      </c>
      <c r="Y10" s="20">
        <v>-20707041</v>
      </c>
      <c r="Z10" s="21">
        <v>708.8507753457211</v>
      </c>
      <c r="AA10" s="22">
        <v>-6704484</v>
      </c>
    </row>
    <row r="11" spans="1:27" x14ac:dyDescent="0.25">
      <c r="A11" s="23" t="s">
        <v>39</v>
      </c>
      <c r="B11" s="17" t="s">
        <v>32</v>
      </c>
      <c r="C11" s="18">
        <v>3666100907</v>
      </c>
      <c r="D11" s="18"/>
      <c r="E11" s="19">
        <v>174210513</v>
      </c>
      <c r="F11" s="20">
        <v>611589702</v>
      </c>
      <c r="G11" s="24">
        <v>3566749317</v>
      </c>
      <c r="H11" s="24">
        <v>151600263</v>
      </c>
      <c r="I11" s="24">
        <v>-65106245</v>
      </c>
      <c r="J11" s="20">
        <v>3653243335</v>
      </c>
      <c r="K11" s="24">
        <v>-154010893</v>
      </c>
      <c r="L11" s="24">
        <v>35678640</v>
      </c>
      <c r="M11" s="20">
        <v>58356185</v>
      </c>
      <c r="N11" s="24">
        <v>-59976068</v>
      </c>
      <c r="O11" s="24">
        <v>36164073</v>
      </c>
      <c r="P11" s="24">
        <v>28677789</v>
      </c>
      <c r="Q11" s="20">
        <v>28519450</v>
      </c>
      <c r="R11" s="24">
        <v>93361312</v>
      </c>
      <c r="S11" s="24"/>
      <c r="T11" s="20"/>
      <c r="U11" s="24"/>
      <c r="V11" s="24"/>
      <c r="W11" s="24">
        <v>3686628579</v>
      </c>
      <c r="X11" s="20">
        <v>-443374396</v>
      </c>
      <c r="Y11" s="24">
        <v>4130002975</v>
      </c>
      <c r="Z11" s="25">
        <v>-931.49334112653628</v>
      </c>
      <c r="AA11" s="26">
        <v>611589702</v>
      </c>
    </row>
    <row r="12" spans="1:27" x14ac:dyDescent="0.25">
      <c r="A12" s="23" t="s">
        <v>40</v>
      </c>
      <c r="B12" s="17" t="s">
        <v>32</v>
      </c>
      <c r="C12" s="18">
        <v>22160183</v>
      </c>
      <c r="D12" s="18"/>
      <c r="E12" s="19">
        <v>-296939</v>
      </c>
      <c r="F12" s="20">
        <v>-253336</v>
      </c>
      <c r="G12" s="20">
        <v>25618809</v>
      </c>
      <c r="H12" s="20"/>
      <c r="I12" s="20"/>
      <c r="J12" s="20">
        <v>25618809</v>
      </c>
      <c r="K12" s="20"/>
      <c r="L12" s="20"/>
      <c r="M12" s="20"/>
      <c r="N12" s="20"/>
      <c r="O12" s="20">
        <v>1837672</v>
      </c>
      <c r="P12" s="20"/>
      <c r="Q12" s="20">
        <v>12900</v>
      </c>
      <c r="R12" s="20">
        <v>1850572</v>
      </c>
      <c r="S12" s="20"/>
      <c r="T12" s="20"/>
      <c r="U12" s="20"/>
      <c r="V12" s="20"/>
      <c r="W12" s="20">
        <v>27469381</v>
      </c>
      <c r="X12" s="20">
        <v>-253342</v>
      </c>
      <c r="Y12" s="20">
        <v>27722723</v>
      </c>
      <c r="Z12" s="21">
        <v>-10942.805772434102</v>
      </c>
      <c r="AA12" s="22">
        <v>-253336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4416398811</v>
      </c>
      <c r="D13" s="29">
        <f>SUM(D6:D12)</f>
        <v>0</v>
      </c>
      <c r="E13" s="30">
        <f t="shared" si="0"/>
        <v>978730626</v>
      </c>
      <c r="F13" s="31">
        <f t="shared" si="0"/>
        <v>-4064195197</v>
      </c>
      <c r="G13" s="31">
        <f t="shared" si="0"/>
        <v>3815913179</v>
      </c>
      <c r="H13" s="31">
        <f t="shared" si="0"/>
        <v>193069727</v>
      </c>
      <c r="I13" s="31">
        <f t="shared" si="0"/>
        <v>-112287030</v>
      </c>
      <c r="J13" s="31">
        <f t="shared" si="0"/>
        <v>3896695876</v>
      </c>
      <c r="K13" s="31">
        <f t="shared" si="0"/>
        <v>-789380417</v>
      </c>
      <c r="L13" s="31">
        <f t="shared" si="0"/>
        <v>3450410354</v>
      </c>
      <c r="M13" s="31">
        <f t="shared" si="0"/>
        <v>-9440473</v>
      </c>
      <c r="N13" s="31">
        <f t="shared" si="0"/>
        <v>2651589464</v>
      </c>
      <c r="O13" s="31">
        <f t="shared" si="0"/>
        <v>597289396</v>
      </c>
      <c r="P13" s="31">
        <f t="shared" si="0"/>
        <v>-14914222</v>
      </c>
      <c r="Q13" s="31">
        <f t="shared" si="0"/>
        <v>17151481</v>
      </c>
      <c r="R13" s="31">
        <f t="shared" si="0"/>
        <v>599526655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7147811995</v>
      </c>
      <c r="X13" s="31">
        <f t="shared" si="0"/>
        <v>-3966378121</v>
      </c>
      <c r="Y13" s="31">
        <f t="shared" si="0"/>
        <v>11114190116</v>
      </c>
      <c r="Z13" s="32">
        <f>+IF(X13&lt;&gt;0,+(Y13/X13)*100,0)</f>
        <v>-280.21004999891181</v>
      </c>
      <c r="AA13" s="33">
        <f>SUM(AA6:AA12)</f>
        <v>-4064195197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7850889227</v>
      </c>
      <c r="D17" s="18"/>
      <c r="E17" s="19">
        <v>4178452204</v>
      </c>
      <c r="F17" s="20">
        <v>4685008788</v>
      </c>
      <c r="G17" s="24">
        <v>7638370835</v>
      </c>
      <c r="H17" s="24">
        <v>74673056</v>
      </c>
      <c r="I17" s="24">
        <v>-198136989</v>
      </c>
      <c r="J17" s="20">
        <v>7514906902</v>
      </c>
      <c r="K17" s="24">
        <v>-2713396613</v>
      </c>
      <c r="L17" s="24">
        <v>-145723038</v>
      </c>
      <c r="M17" s="20">
        <v>241294083</v>
      </c>
      <c r="N17" s="24">
        <v>-2617825568</v>
      </c>
      <c r="O17" s="24">
        <v>-45601629</v>
      </c>
      <c r="P17" s="24">
        <v>-54423789</v>
      </c>
      <c r="Q17" s="20">
        <v>-28983642</v>
      </c>
      <c r="R17" s="24">
        <v>-129009060</v>
      </c>
      <c r="S17" s="24"/>
      <c r="T17" s="20"/>
      <c r="U17" s="24"/>
      <c r="V17" s="24"/>
      <c r="W17" s="24">
        <v>4768072274</v>
      </c>
      <c r="X17" s="20">
        <v>3220288989</v>
      </c>
      <c r="Y17" s="24">
        <v>1547783285</v>
      </c>
      <c r="Z17" s="25">
        <v>48.063490273294846</v>
      </c>
      <c r="AA17" s="26">
        <v>4685008788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7854232175</v>
      </c>
      <c r="D25" s="29">
        <f t="shared" ref="D25:Y25" si="1">SUM(D15:D24)</f>
        <v>0</v>
      </c>
      <c r="E25" s="35">
        <f t="shared" si="1"/>
        <v>4294090405</v>
      </c>
      <c r="F25" s="36">
        <f t="shared" si="1"/>
        <v>4685008788</v>
      </c>
      <c r="G25" s="36">
        <f t="shared" si="1"/>
        <v>7641713783</v>
      </c>
      <c r="H25" s="36">
        <f t="shared" si="1"/>
        <v>74673056</v>
      </c>
      <c r="I25" s="36">
        <f t="shared" si="1"/>
        <v>-198136989</v>
      </c>
      <c r="J25" s="36">
        <f t="shared" si="1"/>
        <v>7518249850</v>
      </c>
      <c r="K25" s="36">
        <f t="shared" si="1"/>
        <v>-2713396613</v>
      </c>
      <c r="L25" s="36">
        <f t="shared" si="1"/>
        <v>-145723038</v>
      </c>
      <c r="M25" s="36">
        <f t="shared" si="1"/>
        <v>241294083</v>
      </c>
      <c r="N25" s="36">
        <f t="shared" si="1"/>
        <v>-2617825568</v>
      </c>
      <c r="O25" s="36">
        <f t="shared" si="1"/>
        <v>-45601629</v>
      </c>
      <c r="P25" s="36">
        <f t="shared" si="1"/>
        <v>-54423789</v>
      </c>
      <c r="Q25" s="36">
        <f t="shared" si="1"/>
        <v>-28983642</v>
      </c>
      <c r="R25" s="36">
        <f t="shared" si="1"/>
        <v>-129009060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4771415222</v>
      </c>
      <c r="X25" s="36">
        <f t="shared" si="1"/>
        <v>3220288989</v>
      </c>
      <c r="Y25" s="36">
        <f t="shared" si="1"/>
        <v>1551126233</v>
      </c>
      <c r="Z25" s="37">
        <f>+IF(X25&lt;&gt;0,+(Y25/X25)*100,0)</f>
        <v>48.167299217505104</v>
      </c>
      <c r="AA25" s="38">
        <f>SUM(AA15:AA24)</f>
        <v>4685008788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12270630986</v>
      </c>
      <c r="D26" s="29">
        <f>+D13+D25</f>
        <v>0</v>
      </c>
      <c r="E26" s="30">
        <f t="shared" si="2"/>
        <v>5272821031</v>
      </c>
      <c r="F26" s="31">
        <f t="shared" si="2"/>
        <v>620813591</v>
      </c>
      <c r="G26" s="31">
        <f t="shared" si="2"/>
        <v>11457626962</v>
      </c>
      <c r="H26" s="31">
        <f t="shared" si="2"/>
        <v>267742783</v>
      </c>
      <c r="I26" s="31">
        <f t="shared" si="2"/>
        <v>-310424019</v>
      </c>
      <c r="J26" s="31">
        <f t="shared" si="2"/>
        <v>11414945726</v>
      </c>
      <c r="K26" s="31">
        <f t="shared" si="2"/>
        <v>-3502777030</v>
      </c>
      <c r="L26" s="31">
        <f t="shared" si="2"/>
        <v>3304687316</v>
      </c>
      <c r="M26" s="31">
        <f t="shared" si="2"/>
        <v>231853610</v>
      </c>
      <c r="N26" s="31">
        <f t="shared" si="2"/>
        <v>33763896</v>
      </c>
      <c r="O26" s="31">
        <f t="shared" si="2"/>
        <v>551687767</v>
      </c>
      <c r="P26" s="31">
        <f t="shared" si="2"/>
        <v>-69338011</v>
      </c>
      <c r="Q26" s="31">
        <f t="shared" si="2"/>
        <v>-11832161</v>
      </c>
      <c r="R26" s="31">
        <f t="shared" si="2"/>
        <v>470517595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11919227217</v>
      </c>
      <c r="X26" s="31">
        <f t="shared" si="2"/>
        <v>-746089132</v>
      </c>
      <c r="Y26" s="31">
        <f t="shared" si="2"/>
        <v>12665316349</v>
      </c>
      <c r="Z26" s="32">
        <f>+IF(X26&lt;&gt;0,+(Y26/X26)*100,0)</f>
        <v>-1697.560761279123</v>
      </c>
      <c r="AA26" s="33">
        <f>+AA13+AA25</f>
        <v>620813591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1233936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1003155</v>
      </c>
      <c r="Y30" s="20">
        <v>-1003155</v>
      </c>
      <c r="Z30" s="21">
        <v>-100</v>
      </c>
      <c r="AA30" s="22">
        <v>1233936</v>
      </c>
    </row>
    <row r="31" spans="1:27" x14ac:dyDescent="0.25">
      <c r="A31" s="23" t="s">
        <v>58</v>
      </c>
      <c r="B31" s="39" t="s">
        <v>32</v>
      </c>
      <c r="C31" s="18">
        <v>211275819</v>
      </c>
      <c r="D31" s="18"/>
      <c r="E31" s="19">
        <v>47208865</v>
      </c>
      <c r="F31" s="20">
        <v>147340608</v>
      </c>
      <c r="G31" s="20">
        <v>56508770</v>
      </c>
      <c r="H31" s="20">
        <v>152297571</v>
      </c>
      <c r="I31" s="20">
        <v>-462328</v>
      </c>
      <c r="J31" s="20">
        <v>208344013</v>
      </c>
      <c r="K31" s="20">
        <v>-153595522</v>
      </c>
      <c r="L31" s="20">
        <v>1166511</v>
      </c>
      <c r="M31" s="20">
        <v>150304341</v>
      </c>
      <c r="N31" s="20">
        <v>-2124670</v>
      </c>
      <c r="O31" s="20">
        <v>517160</v>
      </c>
      <c r="P31" s="20">
        <v>979725</v>
      </c>
      <c r="Q31" s="20">
        <v>3503708</v>
      </c>
      <c r="R31" s="20">
        <v>5000593</v>
      </c>
      <c r="S31" s="20"/>
      <c r="T31" s="20"/>
      <c r="U31" s="20"/>
      <c r="V31" s="20"/>
      <c r="W31" s="20">
        <v>211219936</v>
      </c>
      <c r="X31" s="20">
        <v>108094874</v>
      </c>
      <c r="Y31" s="20">
        <v>103125062</v>
      </c>
      <c r="Z31" s="21">
        <v>95.402361077732508</v>
      </c>
      <c r="AA31" s="22">
        <v>147340608</v>
      </c>
    </row>
    <row r="32" spans="1:27" x14ac:dyDescent="0.25">
      <c r="A32" s="23" t="s">
        <v>59</v>
      </c>
      <c r="B32" s="17" t="s">
        <v>32</v>
      </c>
      <c r="C32" s="18">
        <v>2741446058</v>
      </c>
      <c r="D32" s="18"/>
      <c r="E32" s="19">
        <v>1501470876</v>
      </c>
      <c r="F32" s="20">
        <v>1837295820</v>
      </c>
      <c r="G32" s="20">
        <v>924497268</v>
      </c>
      <c r="H32" s="20">
        <v>1558750012</v>
      </c>
      <c r="I32" s="20">
        <v>-1115999812</v>
      </c>
      <c r="J32" s="20">
        <v>1367247468</v>
      </c>
      <c r="K32" s="20">
        <v>-208011367</v>
      </c>
      <c r="L32" s="20">
        <v>-362746980</v>
      </c>
      <c r="M32" s="20">
        <v>517865505</v>
      </c>
      <c r="N32" s="20">
        <v>-52892842</v>
      </c>
      <c r="O32" s="20">
        <v>114651912</v>
      </c>
      <c r="P32" s="20">
        <v>823565730</v>
      </c>
      <c r="Q32" s="20">
        <v>-815837986</v>
      </c>
      <c r="R32" s="20">
        <v>122379656</v>
      </c>
      <c r="S32" s="20"/>
      <c r="T32" s="20"/>
      <c r="U32" s="20"/>
      <c r="V32" s="20"/>
      <c r="W32" s="20">
        <v>1436734282</v>
      </c>
      <c r="X32" s="20">
        <v>1381483500</v>
      </c>
      <c r="Y32" s="20">
        <v>55250782</v>
      </c>
      <c r="Z32" s="21">
        <v>3.9993805210123754</v>
      </c>
      <c r="AA32" s="22">
        <v>1837295820</v>
      </c>
    </row>
    <row r="33" spans="1:27" x14ac:dyDescent="0.25">
      <c r="A33" s="23" t="s">
        <v>60</v>
      </c>
      <c r="B33" s="17" t="s">
        <v>32</v>
      </c>
      <c r="C33" s="18">
        <v>-61476524</v>
      </c>
      <c r="D33" s="18"/>
      <c r="E33" s="19">
        <v>-40093992</v>
      </c>
      <c r="F33" s="20">
        <v>-24036912</v>
      </c>
      <c r="G33" s="20">
        <v>-9186087</v>
      </c>
      <c r="H33" s="20">
        <v>-19323461</v>
      </c>
      <c r="I33" s="20">
        <v>-13971872</v>
      </c>
      <c r="J33" s="20">
        <v>-42481420</v>
      </c>
      <c r="K33" s="20">
        <v>-12177413</v>
      </c>
      <c r="L33" s="20">
        <v>1209320</v>
      </c>
      <c r="M33" s="20">
        <v>4934567</v>
      </c>
      <c r="N33" s="20">
        <v>-6033526</v>
      </c>
      <c r="O33" s="20">
        <v>73798364</v>
      </c>
      <c r="P33" s="20">
        <v>6438438</v>
      </c>
      <c r="Q33" s="20">
        <v>10709497</v>
      </c>
      <c r="R33" s="20">
        <v>90946299</v>
      </c>
      <c r="S33" s="20"/>
      <c r="T33" s="20"/>
      <c r="U33" s="20"/>
      <c r="V33" s="20"/>
      <c r="W33" s="20">
        <v>42431353</v>
      </c>
      <c r="X33" s="20">
        <v>-23977678</v>
      </c>
      <c r="Y33" s="20">
        <v>66409031</v>
      </c>
      <c r="Z33" s="21">
        <v>-276.96189347442231</v>
      </c>
      <c r="AA33" s="22">
        <v>-24036912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17255818</v>
      </c>
      <c r="G34" s="20"/>
      <c r="H34" s="20"/>
      <c r="I34" s="20"/>
      <c r="J34" s="20"/>
      <c r="K34" s="20"/>
      <c r="L34" s="20">
        <v>-383499</v>
      </c>
      <c r="M34" s="20"/>
      <c r="N34" s="20">
        <v>-383499</v>
      </c>
      <c r="O34" s="20">
        <v>-71989</v>
      </c>
      <c r="P34" s="20"/>
      <c r="Q34" s="20"/>
      <c r="R34" s="20">
        <v>-71989</v>
      </c>
      <c r="S34" s="20"/>
      <c r="T34" s="20"/>
      <c r="U34" s="20"/>
      <c r="V34" s="20"/>
      <c r="W34" s="20">
        <v>-455488</v>
      </c>
      <c r="X34" s="20">
        <v>12941856</v>
      </c>
      <c r="Y34" s="20">
        <v>-13397344</v>
      </c>
      <c r="Z34" s="21">
        <v>-103.51949519450687</v>
      </c>
      <c r="AA34" s="22">
        <v>17255818</v>
      </c>
    </row>
    <row r="35" spans="1:27" x14ac:dyDescent="0.25">
      <c r="A35" s="23" t="s">
        <v>39</v>
      </c>
      <c r="B35" s="17" t="s">
        <v>32</v>
      </c>
      <c r="C35" s="18">
        <v>388819362</v>
      </c>
      <c r="D35" s="18"/>
      <c r="E35" s="19">
        <v>160830558</v>
      </c>
      <c r="F35" s="20">
        <v>344415587</v>
      </c>
      <c r="G35" s="20">
        <v>449889525</v>
      </c>
      <c r="H35" s="20">
        <v>19286611</v>
      </c>
      <c r="I35" s="20">
        <v>-3888788</v>
      </c>
      <c r="J35" s="20">
        <v>465287348</v>
      </c>
      <c r="K35" s="20">
        <v>-70685993</v>
      </c>
      <c r="L35" s="20">
        <v>2967711</v>
      </c>
      <c r="M35" s="20">
        <v>4947908</v>
      </c>
      <c r="N35" s="20">
        <v>-62770374</v>
      </c>
      <c r="O35" s="20">
        <v>7175288</v>
      </c>
      <c r="P35" s="20">
        <v>-5468294</v>
      </c>
      <c r="Q35" s="20">
        <v>6167672</v>
      </c>
      <c r="R35" s="20">
        <v>7874666</v>
      </c>
      <c r="S35" s="20"/>
      <c r="T35" s="20"/>
      <c r="U35" s="20"/>
      <c r="V35" s="20"/>
      <c r="W35" s="20">
        <v>410391640</v>
      </c>
      <c r="X35" s="20">
        <v>287105354</v>
      </c>
      <c r="Y35" s="20">
        <v>123286286</v>
      </c>
      <c r="Z35" s="21">
        <v>42.941130941083046</v>
      </c>
      <c r="AA35" s="22">
        <v>344415587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3280319455</v>
      </c>
      <c r="D37" s="29">
        <f t="shared" ref="D37:Y37" si="3">SUM(D29:D36)</f>
        <v>0</v>
      </c>
      <c r="E37" s="30">
        <f t="shared" si="3"/>
        <v>1668881364</v>
      </c>
      <c r="F37" s="31">
        <f t="shared" si="3"/>
        <v>2323504857</v>
      </c>
      <c r="G37" s="31">
        <f t="shared" si="3"/>
        <v>1421709476</v>
      </c>
      <c r="H37" s="31">
        <f t="shared" si="3"/>
        <v>1711010733</v>
      </c>
      <c r="I37" s="31">
        <f t="shared" si="3"/>
        <v>-1134322800</v>
      </c>
      <c r="J37" s="31">
        <f t="shared" si="3"/>
        <v>1998397409</v>
      </c>
      <c r="K37" s="31">
        <f t="shared" si="3"/>
        <v>-444470295</v>
      </c>
      <c r="L37" s="31">
        <f t="shared" si="3"/>
        <v>-357786937</v>
      </c>
      <c r="M37" s="31">
        <f t="shared" si="3"/>
        <v>678052321</v>
      </c>
      <c r="N37" s="31">
        <f t="shared" si="3"/>
        <v>-124204911</v>
      </c>
      <c r="O37" s="31">
        <f t="shared" si="3"/>
        <v>196070735</v>
      </c>
      <c r="P37" s="31">
        <f t="shared" si="3"/>
        <v>825515599</v>
      </c>
      <c r="Q37" s="31">
        <f t="shared" si="3"/>
        <v>-795457109</v>
      </c>
      <c r="R37" s="31">
        <f t="shared" si="3"/>
        <v>226129225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2100321723</v>
      </c>
      <c r="X37" s="31">
        <f t="shared" si="3"/>
        <v>1766651061</v>
      </c>
      <c r="Y37" s="31">
        <f t="shared" si="3"/>
        <v>333670662</v>
      </c>
      <c r="Z37" s="32">
        <f>+IF(X37&lt;&gt;0,+(Y37/X37)*100,0)</f>
        <v>18.887185441766192</v>
      </c>
      <c r="AA37" s="33">
        <f>SUM(AA29:AA36)</f>
        <v>2323504857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135466564</v>
      </c>
      <c r="D39" s="18"/>
      <c r="E39" s="19">
        <v>2134348</v>
      </c>
      <c r="F39" s="20">
        <v>2134421</v>
      </c>
      <c r="G39" s="20">
        <v>132985046</v>
      </c>
      <c r="H39" s="20"/>
      <c r="I39" s="20"/>
      <c r="J39" s="20">
        <v>132985046</v>
      </c>
      <c r="K39" s="20">
        <v>-133128008</v>
      </c>
      <c r="L39" s="20"/>
      <c r="M39" s="20"/>
      <c r="N39" s="20">
        <v>-133128008</v>
      </c>
      <c r="O39" s="20"/>
      <c r="P39" s="20"/>
      <c r="Q39" s="20"/>
      <c r="R39" s="20"/>
      <c r="S39" s="20"/>
      <c r="T39" s="20"/>
      <c r="U39" s="20"/>
      <c r="V39" s="20"/>
      <c r="W39" s="20">
        <v>-142962</v>
      </c>
      <c r="X39" s="20">
        <v>2134426</v>
      </c>
      <c r="Y39" s="20">
        <v>-2277388</v>
      </c>
      <c r="Z39" s="21">
        <v>-106.69791316260202</v>
      </c>
      <c r="AA39" s="22">
        <v>2134421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1</v>
      </c>
      <c r="G40" s="20"/>
      <c r="H40" s="20"/>
      <c r="I40" s="20"/>
      <c r="J40" s="20"/>
      <c r="K40" s="20"/>
      <c r="L40" s="20"/>
      <c r="M40" s="20">
        <v>-2673</v>
      </c>
      <c r="N40" s="20">
        <v>-2673</v>
      </c>
      <c r="O40" s="20"/>
      <c r="P40" s="20"/>
      <c r="Q40" s="20"/>
      <c r="R40" s="20"/>
      <c r="S40" s="20"/>
      <c r="T40" s="20"/>
      <c r="U40" s="20"/>
      <c r="V40" s="20"/>
      <c r="W40" s="20">
        <v>-2673</v>
      </c>
      <c r="X40" s="20"/>
      <c r="Y40" s="20">
        <v>-2673</v>
      </c>
      <c r="Z40" s="21"/>
      <c r="AA40" s="22">
        <v>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19443900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14582925</v>
      </c>
      <c r="Y42" s="20">
        <v>-14582925</v>
      </c>
      <c r="Z42" s="21">
        <v>-100</v>
      </c>
      <c r="AA42" s="22">
        <v>19443900</v>
      </c>
    </row>
    <row r="43" spans="1:27" x14ac:dyDescent="0.25">
      <c r="A43" s="27" t="s">
        <v>67</v>
      </c>
      <c r="B43" s="34" t="s">
        <v>32</v>
      </c>
      <c r="C43" s="29">
        <f>SUM(C39:C42)</f>
        <v>135466564</v>
      </c>
      <c r="D43" s="29">
        <f t="shared" ref="D43:Y43" si="4">SUM(D39:D42)</f>
        <v>0</v>
      </c>
      <c r="E43" s="35">
        <f t="shared" si="4"/>
        <v>2134348</v>
      </c>
      <c r="F43" s="36">
        <f t="shared" si="4"/>
        <v>21578322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-133128008</v>
      </c>
      <c r="L43" s="36">
        <f t="shared" si="4"/>
        <v>0</v>
      </c>
      <c r="M43" s="36">
        <f t="shared" si="4"/>
        <v>-2673</v>
      </c>
      <c r="N43" s="36">
        <f t="shared" si="4"/>
        <v>-133130681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-145635</v>
      </c>
      <c r="X43" s="36">
        <f t="shared" si="4"/>
        <v>16717351</v>
      </c>
      <c r="Y43" s="36">
        <f t="shared" si="4"/>
        <v>-16862986</v>
      </c>
      <c r="Z43" s="37">
        <f>+IF(X43&lt;&gt;0,+(Y43/X43)*100,0)</f>
        <v>-100.871160747896</v>
      </c>
      <c r="AA43" s="38">
        <f>SUM(AA39:AA42)</f>
        <v>21578322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3415786019</v>
      </c>
      <c r="D44" s="29">
        <f>+D37+D43</f>
        <v>0</v>
      </c>
      <c r="E44" s="30">
        <f t="shared" si="5"/>
        <v>1671015712</v>
      </c>
      <c r="F44" s="31">
        <f t="shared" si="5"/>
        <v>2345083179</v>
      </c>
      <c r="G44" s="31">
        <f t="shared" si="5"/>
        <v>1554694522</v>
      </c>
      <c r="H44" s="31">
        <f t="shared" si="5"/>
        <v>1711010733</v>
      </c>
      <c r="I44" s="31">
        <f t="shared" si="5"/>
        <v>-1134322800</v>
      </c>
      <c r="J44" s="31">
        <f t="shared" si="5"/>
        <v>2131382455</v>
      </c>
      <c r="K44" s="31">
        <f t="shared" si="5"/>
        <v>-577598303</v>
      </c>
      <c r="L44" s="31">
        <f t="shared" si="5"/>
        <v>-357786937</v>
      </c>
      <c r="M44" s="31">
        <f t="shared" si="5"/>
        <v>678049648</v>
      </c>
      <c r="N44" s="31">
        <f t="shared" si="5"/>
        <v>-257335592</v>
      </c>
      <c r="O44" s="31">
        <f t="shared" si="5"/>
        <v>196070735</v>
      </c>
      <c r="P44" s="31">
        <f t="shared" si="5"/>
        <v>825515599</v>
      </c>
      <c r="Q44" s="31">
        <f t="shared" si="5"/>
        <v>-795457109</v>
      </c>
      <c r="R44" s="31">
        <f t="shared" si="5"/>
        <v>226129225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2100176088</v>
      </c>
      <c r="X44" s="31">
        <f t="shared" si="5"/>
        <v>1783368412</v>
      </c>
      <c r="Y44" s="31">
        <f t="shared" si="5"/>
        <v>316807676</v>
      </c>
      <c r="Z44" s="32">
        <f>+IF(X44&lt;&gt;0,+(Y44/X44)*100,0)</f>
        <v>17.764566977201792</v>
      </c>
      <c r="AA44" s="33">
        <f>+AA37+AA43</f>
        <v>2345083179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8854844967</v>
      </c>
      <c r="D45" s="42">
        <f t="shared" si="6"/>
        <v>0</v>
      </c>
      <c r="E45" s="43">
        <f t="shared" si="6"/>
        <v>3601805319</v>
      </c>
      <c r="F45" s="44">
        <f t="shared" si="6"/>
        <v>-1724269588</v>
      </c>
      <c r="G45" s="44">
        <f t="shared" si="6"/>
        <v>9902932440</v>
      </c>
      <c r="H45" s="44">
        <f t="shared" si="6"/>
        <v>-1443267950</v>
      </c>
      <c r="I45" s="44">
        <f t="shared" si="6"/>
        <v>823898781</v>
      </c>
      <c r="J45" s="44">
        <f t="shared" si="6"/>
        <v>9283563271</v>
      </c>
      <c r="K45" s="44">
        <f t="shared" si="6"/>
        <v>-2925178727</v>
      </c>
      <c r="L45" s="44">
        <f t="shared" si="6"/>
        <v>3662474253</v>
      </c>
      <c r="M45" s="44">
        <f t="shared" si="6"/>
        <v>-446196038</v>
      </c>
      <c r="N45" s="44">
        <f t="shared" si="6"/>
        <v>291099488</v>
      </c>
      <c r="O45" s="44">
        <f t="shared" si="6"/>
        <v>355617032</v>
      </c>
      <c r="P45" s="44">
        <f t="shared" si="6"/>
        <v>-894853610</v>
      </c>
      <c r="Q45" s="44">
        <f t="shared" si="6"/>
        <v>783624948</v>
      </c>
      <c r="R45" s="44">
        <f t="shared" si="6"/>
        <v>244388370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9819051129</v>
      </c>
      <c r="X45" s="44">
        <f t="shared" si="6"/>
        <v>-2529457544</v>
      </c>
      <c r="Y45" s="44">
        <f t="shared" si="6"/>
        <v>12348508673</v>
      </c>
      <c r="Z45" s="45">
        <f>+IF(X45&lt;&gt;0,+(Y45/X45)*100,0)</f>
        <v>-488.18801890117828</v>
      </c>
      <c r="AA45" s="46">
        <f>+AA26-AA44</f>
        <v>-1724269588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998330722</v>
      </c>
      <c r="D47" s="18"/>
      <c r="E47" s="19">
        <v>-714002148</v>
      </c>
      <c r="F47" s="20">
        <v>384638339</v>
      </c>
      <c r="G47" s="20">
        <v>1235926332</v>
      </c>
      <c r="H47" s="20">
        <v>-952961717</v>
      </c>
      <c r="I47" s="20">
        <v>802460697</v>
      </c>
      <c r="J47" s="20">
        <v>1085425312</v>
      </c>
      <c r="K47" s="20">
        <v>-697061391</v>
      </c>
      <c r="L47" s="20">
        <v>596960981</v>
      </c>
      <c r="M47" s="20">
        <v>-609443477</v>
      </c>
      <c r="N47" s="20">
        <v>-709543887</v>
      </c>
      <c r="O47" s="20">
        <v>-107340727</v>
      </c>
      <c r="P47" s="20">
        <v>-87087594</v>
      </c>
      <c r="Q47" s="20">
        <v>-8143978</v>
      </c>
      <c r="R47" s="20">
        <v>-202572299</v>
      </c>
      <c r="S47" s="20"/>
      <c r="T47" s="20"/>
      <c r="U47" s="20"/>
      <c r="V47" s="20"/>
      <c r="W47" s="20">
        <v>173309126</v>
      </c>
      <c r="X47" s="20">
        <v>280587527</v>
      </c>
      <c r="Y47" s="20">
        <v>-107278401</v>
      </c>
      <c r="Z47" s="47">
        <v>-38.233488903446514</v>
      </c>
      <c r="AA47" s="22">
        <v>384638339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998302103</v>
      </c>
      <c r="D50" s="50">
        <f t="shared" ref="D50:Y50" si="7">SUM(D47:D49)</f>
        <v>0</v>
      </c>
      <c r="E50" s="51">
        <f t="shared" si="7"/>
        <v>-714002148</v>
      </c>
      <c r="F50" s="52">
        <f t="shared" si="7"/>
        <v>384638339</v>
      </c>
      <c r="G50" s="52">
        <f t="shared" si="7"/>
        <v>1235897712</v>
      </c>
      <c r="H50" s="52">
        <f t="shared" si="7"/>
        <v>-952961717</v>
      </c>
      <c r="I50" s="52">
        <f t="shared" si="7"/>
        <v>802460697</v>
      </c>
      <c r="J50" s="52">
        <f t="shared" si="7"/>
        <v>1085396692</v>
      </c>
      <c r="K50" s="52">
        <f t="shared" si="7"/>
        <v>-697032771</v>
      </c>
      <c r="L50" s="52">
        <f t="shared" si="7"/>
        <v>596960981</v>
      </c>
      <c r="M50" s="52">
        <f t="shared" si="7"/>
        <v>-609443477</v>
      </c>
      <c r="N50" s="52">
        <f t="shared" si="7"/>
        <v>-709515267</v>
      </c>
      <c r="O50" s="52">
        <f t="shared" si="7"/>
        <v>-107340727</v>
      </c>
      <c r="P50" s="52">
        <f t="shared" si="7"/>
        <v>-87087594</v>
      </c>
      <c r="Q50" s="52">
        <f t="shared" si="7"/>
        <v>-8143978</v>
      </c>
      <c r="R50" s="52">
        <f t="shared" si="7"/>
        <v>-202572299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173309126</v>
      </c>
      <c r="X50" s="52">
        <f t="shared" si="7"/>
        <v>280587527</v>
      </c>
      <c r="Y50" s="52">
        <f t="shared" si="7"/>
        <v>-107278401</v>
      </c>
      <c r="Z50" s="53">
        <f>+IF(X50&lt;&gt;0,+(Y50/X50)*100,0)</f>
        <v>-38.233488903446514</v>
      </c>
      <c r="AA50" s="54">
        <f>SUM(AA47:AA49)</f>
        <v>384638339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720896531</v>
      </c>
      <c r="G7" s="20">
        <v>461637955</v>
      </c>
      <c r="H7" s="20">
        <v>-95415686</v>
      </c>
      <c r="I7" s="20">
        <v>-31722762</v>
      </c>
      <c r="J7" s="20">
        <v>334499507</v>
      </c>
      <c r="K7" s="20">
        <v>-32460283</v>
      </c>
      <c r="L7" s="20">
        <v>-12285142</v>
      </c>
      <c r="M7" s="20">
        <v>11626179</v>
      </c>
      <c r="N7" s="20">
        <v>-33119246</v>
      </c>
      <c r="O7" s="20">
        <v>-21009925</v>
      </c>
      <c r="P7" s="20">
        <v>-80958367</v>
      </c>
      <c r="Q7" s="20">
        <v>-5250451</v>
      </c>
      <c r="R7" s="20">
        <v>-107218743</v>
      </c>
      <c r="S7" s="20"/>
      <c r="T7" s="20"/>
      <c r="U7" s="20"/>
      <c r="V7" s="20"/>
      <c r="W7" s="20">
        <v>194161518</v>
      </c>
      <c r="X7" s="20">
        <v>540672408</v>
      </c>
      <c r="Y7" s="20">
        <v>-346510890</v>
      </c>
      <c r="Z7" s="21">
        <v>-64.088879860131499</v>
      </c>
      <c r="AA7" s="22">
        <v>720896531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>
        <v>310455517</v>
      </c>
      <c r="G11" s="24">
        <v>3135900318</v>
      </c>
      <c r="H11" s="24">
        <v>42835409</v>
      </c>
      <c r="I11" s="24">
        <v>40344716</v>
      </c>
      <c r="J11" s="20">
        <v>3219080443</v>
      </c>
      <c r="K11" s="24">
        <v>30100987</v>
      </c>
      <c r="L11" s="24">
        <v>30446810</v>
      </c>
      <c r="M11" s="20">
        <v>30880140</v>
      </c>
      <c r="N11" s="24">
        <v>91427937</v>
      </c>
      <c r="O11" s="24">
        <v>25915893</v>
      </c>
      <c r="P11" s="24">
        <v>26135815</v>
      </c>
      <c r="Q11" s="20">
        <v>27515945</v>
      </c>
      <c r="R11" s="24">
        <v>79567653</v>
      </c>
      <c r="S11" s="24"/>
      <c r="T11" s="20"/>
      <c r="U11" s="24"/>
      <c r="V11" s="24"/>
      <c r="W11" s="24">
        <v>3390076033</v>
      </c>
      <c r="X11" s="20">
        <v>-688302737</v>
      </c>
      <c r="Y11" s="24">
        <v>4078378770</v>
      </c>
      <c r="Z11" s="25">
        <v>-592.52688544808154</v>
      </c>
      <c r="AA11" s="26">
        <v>310455517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1031352048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-2359296</v>
      </c>
      <c r="L13" s="31">
        <f t="shared" si="0"/>
        <v>18161668</v>
      </c>
      <c r="M13" s="31">
        <f t="shared" si="0"/>
        <v>42506319</v>
      </c>
      <c r="N13" s="31">
        <f t="shared" si="0"/>
        <v>58308691</v>
      </c>
      <c r="O13" s="31">
        <f t="shared" si="0"/>
        <v>4905968</v>
      </c>
      <c r="P13" s="31">
        <f t="shared" si="0"/>
        <v>-54822552</v>
      </c>
      <c r="Q13" s="31">
        <f t="shared" si="0"/>
        <v>22265494</v>
      </c>
      <c r="R13" s="31">
        <f t="shared" si="0"/>
        <v>-27651090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3584237551</v>
      </c>
      <c r="X13" s="31">
        <f t="shared" si="0"/>
        <v>-147630329</v>
      </c>
      <c r="Y13" s="31">
        <f t="shared" si="0"/>
        <v>3731867880</v>
      </c>
      <c r="Z13" s="32">
        <f>+IF(X13&lt;&gt;0,+(Y13/X13)*100,0)</f>
        <v>-2527.8463478869576</v>
      </c>
      <c r="AA13" s="33">
        <f>SUM(AA6:AA12)</f>
        <v>1031352048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3983521525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>
        <v>-14260701</v>
      </c>
      <c r="L17" s="24">
        <v>3121340</v>
      </c>
      <c r="M17" s="20">
        <v>-24832458</v>
      </c>
      <c r="N17" s="24">
        <v>-35971819</v>
      </c>
      <c r="O17" s="24">
        <v>-21528605</v>
      </c>
      <c r="P17" s="24">
        <v>14566891</v>
      </c>
      <c r="Q17" s="20">
        <v>-27389208</v>
      </c>
      <c r="R17" s="24">
        <v>-34350922</v>
      </c>
      <c r="S17" s="24"/>
      <c r="T17" s="20"/>
      <c r="U17" s="24"/>
      <c r="V17" s="24"/>
      <c r="W17" s="24">
        <v>4154388809</v>
      </c>
      <c r="X17" s="20">
        <v>2720875341</v>
      </c>
      <c r="Y17" s="24">
        <v>1433513468</v>
      </c>
      <c r="Z17" s="25">
        <v>52.685745884746872</v>
      </c>
      <c r="AA17" s="26">
        <v>3983521525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3983521525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-14260701</v>
      </c>
      <c r="L25" s="36">
        <f t="shared" si="1"/>
        <v>3121340</v>
      </c>
      <c r="M25" s="36">
        <f t="shared" si="1"/>
        <v>-24832458</v>
      </c>
      <c r="N25" s="36">
        <f t="shared" si="1"/>
        <v>-35971819</v>
      </c>
      <c r="O25" s="36">
        <f t="shared" si="1"/>
        <v>-21528605</v>
      </c>
      <c r="P25" s="36">
        <f t="shared" si="1"/>
        <v>14566891</v>
      </c>
      <c r="Q25" s="36">
        <f t="shared" si="1"/>
        <v>-27389208</v>
      </c>
      <c r="R25" s="36">
        <f t="shared" si="1"/>
        <v>-34350922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4154388809</v>
      </c>
      <c r="X25" s="36">
        <f t="shared" si="1"/>
        <v>2720875341</v>
      </c>
      <c r="Y25" s="36">
        <f t="shared" si="1"/>
        <v>1433513468</v>
      </c>
      <c r="Z25" s="37">
        <f>+IF(X25&lt;&gt;0,+(Y25/X25)*100,0)</f>
        <v>52.685745884746872</v>
      </c>
      <c r="AA25" s="38">
        <f>SUM(AA15:AA24)</f>
        <v>3983521525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5014873573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-16619997</v>
      </c>
      <c r="L26" s="31">
        <f t="shared" si="2"/>
        <v>21283008</v>
      </c>
      <c r="M26" s="31">
        <f t="shared" si="2"/>
        <v>17673861</v>
      </c>
      <c r="N26" s="31">
        <f t="shared" si="2"/>
        <v>22336872</v>
      </c>
      <c r="O26" s="31">
        <f t="shared" si="2"/>
        <v>-16622637</v>
      </c>
      <c r="P26" s="31">
        <f t="shared" si="2"/>
        <v>-40255661</v>
      </c>
      <c r="Q26" s="31">
        <f t="shared" si="2"/>
        <v>-5123714</v>
      </c>
      <c r="R26" s="31">
        <f t="shared" si="2"/>
        <v>-62002012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7738626360</v>
      </c>
      <c r="X26" s="31">
        <f t="shared" si="2"/>
        <v>2573245012</v>
      </c>
      <c r="Y26" s="31">
        <f t="shared" si="2"/>
        <v>5165381348</v>
      </c>
      <c r="Z26" s="32">
        <f>+IF(X26&lt;&gt;0,+(Y26/X26)*100,0)</f>
        <v>200.73414400540574</v>
      </c>
      <c r="AA26" s="33">
        <f>+AA13+AA25</f>
        <v>5014873573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53019509</v>
      </c>
      <c r="G31" s="20">
        <v>51918584</v>
      </c>
      <c r="H31" s="20">
        <v>-212280</v>
      </c>
      <c r="I31" s="20">
        <v>122074</v>
      </c>
      <c r="J31" s="20">
        <v>51828378</v>
      </c>
      <c r="K31" s="20">
        <v>11740</v>
      </c>
      <c r="L31" s="20">
        <v>276217</v>
      </c>
      <c r="M31" s="20">
        <v>293377</v>
      </c>
      <c r="N31" s="20">
        <v>581334</v>
      </c>
      <c r="O31" s="20">
        <v>-162546</v>
      </c>
      <c r="P31" s="20">
        <v>894693</v>
      </c>
      <c r="Q31" s="20">
        <v>462199</v>
      </c>
      <c r="R31" s="20">
        <v>1194346</v>
      </c>
      <c r="S31" s="20"/>
      <c r="T31" s="20"/>
      <c r="U31" s="20"/>
      <c r="V31" s="20"/>
      <c r="W31" s="20">
        <v>53604058</v>
      </c>
      <c r="X31" s="20">
        <v>36298200</v>
      </c>
      <c r="Y31" s="20">
        <v>17305858</v>
      </c>
      <c r="Z31" s="21">
        <v>47.676904088907989</v>
      </c>
      <c r="AA31" s="22">
        <v>53019509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>
        <v>185759038</v>
      </c>
      <c r="G35" s="20">
        <v>218872458</v>
      </c>
      <c r="H35" s="20">
        <v>19247952</v>
      </c>
      <c r="I35" s="20">
        <v>1167678</v>
      </c>
      <c r="J35" s="20">
        <v>239288088</v>
      </c>
      <c r="K35" s="20">
        <v>806482</v>
      </c>
      <c r="L35" s="20">
        <v>2670337</v>
      </c>
      <c r="M35" s="20">
        <v>6501716</v>
      </c>
      <c r="N35" s="20">
        <v>9978535</v>
      </c>
      <c r="O35" s="20">
        <v>2181371</v>
      </c>
      <c r="P35" s="20">
        <v>-4510099</v>
      </c>
      <c r="Q35" s="20">
        <v>4410776</v>
      </c>
      <c r="R35" s="20">
        <v>2082048</v>
      </c>
      <c r="S35" s="20"/>
      <c r="T35" s="20"/>
      <c r="U35" s="20"/>
      <c r="V35" s="20"/>
      <c r="W35" s="20">
        <v>251348671</v>
      </c>
      <c r="X35" s="20">
        <v>151601192</v>
      </c>
      <c r="Y35" s="20">
        <v>99747479</v>
      </c>
      <c r="Z35" s="21">
        <v>65.795972765174554</v>
      </c>
      <c r="AA35" s="22">
        <v>185759038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238778547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818222</v>
      </c>
      <c r="L37" s="31">
        <f t="shared" si="3"/>
        <v>2946554</v>
      </c>
      <c r="M37" s="31">
        <f t="shared" si="3"/>
        <v>6795093</v>
      </c>
      <c r="N37" s="31">
        <f t="shared" si="3"/>
        <v>10559869</v>
      </c>
      <c r="O37" s="31">
        <f t="shared" si="3"/>
        <v>2018825</v>
      </c>
      <c r="P37" s="31">
        <f t="shared" si="3"/>
        <v>-3615406</v>
      </c>
      <c r="Q37" s="31">
        <f t="shared" si="3"/>
        <v>4872975</v>
      </c>
      <c r="R37" s="31">
        <f t="shared" si="3"/>
        <v>3276394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304952729</v>
      </c>
      <c r="X37" s="31">
        <f t="shared" si="3"/>
        <v>187899392</v>
      </c>
      <c r="Y37" s="31">
        <f t="shared" si="3"/>
        <v>117053337</v>
      </c>
      <c r="Z37" s="32">
        <f>+IF(X37&lt;&gt;0,+(Y37/X37)*100,0)</f>
        <v>62.295750802642303</v>
      </c>
      <c r="AA37" s="33">
        <f>SUM(AA29:AA36)</f>
        <v>238778547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238778547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818222</v>
      </c>
      <c r="L44" s="31">
        <f t="shared" si="5"/>
        <v>2946554</v>
      </c>
      <c r="M44" s="31">
        <f t="shared" si="5"/>
        <v>6795093</v>
      </c>
      <c r="N44" s="31">
        <f t="shared" si="5"/>
        <v>10559869</v>
      </c>
      <c r="O44" s="31">
        <f t="shared" si="5"/>
        <v>2018825</v>
      </c>
      <c r="P44" s="31">
        <f t="shared" si="5"/>
        <v>-3615406</v>
      </c>
      <c r="Q44" s="31">
        <f t="shared" si="5"/>
        <v>4872975</v>
      </c>
      <c r="R44" s="31">
        <f t="shared" si="5"/>
        <v>3276394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304952729</v>
      </c>
      <c r="X44" s="31">
        <f t="shared" si="5"/>
        <v>187899392</v>
      </c>
      <c r="Y44" s="31">
        <f t="shared" si="5"/>
        <v>117053337</v>
      </c>
      <c r="Z44" s="32">
        <f>+IF(X44&lt;&gt;0,+(Y44/X44)*100,0)</f>
        <v>62.295750802642303</v>
      </c>
      <c r="AA44" s="33">
        <f>+AA37+AA43</f>
        <v>238778547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4776095026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-17438219</v>
      </c>
      <c r="L45" s="44">
        <f t="shared" si="6"/>
        <v>18336454</v>
      </c>
      <c r="M45" s="44">
        <f t="shared" si="6"/>
        <v>10878768</v>
      </c>
      <c r="N45" s="44">
        <f t="shared" si="6"/>
        <v>11777003</v>
      </c>
      <c r="O45" s="44">
        <f t="shared" si="6"/>
        <v>-18641462</v>
      </c>
      <c r="P45" s="44">
        <f t="shared" si="6"/>
        <v>-36640255</v>
      </c>
      <c r="Q45" s="44">
        <f t="shared" si="6"/>
        <v>-9996689</v>
      </c>
      <c r="R45" s="44">
        <f t="shared" si="6"/>
        <v>-65278406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7433673631</v>
      </c>
      <c r="X45" s="44">
        <f t="shared" si="6"/>
        <v>2385345620</v>
      </c>
      <c r="Y45" s="44">
        <f t="shared" si="6"/>
        <v>5048328011</v>
      </c>
      <c r="Z45" s="45">
        <f>+IF(X45&lt;&gt;0,+(Y45/X45)*100,0)</f>
        <v>211.63926806548062</v>
      </c>
      <c r="AA45" s="46">
        <f>+AA26-AA44</f>
        <v>4776095026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249915298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>
        <v>-77377837</v>
      </c>
      <c r="L47" s="20">
        <v>-73094135</v>
      </c>
      <c r="M47" s="20">
        <v>67893304</v>
      </c>
      <c r="N47" s="20">
        <v>-82578668</v>
      </c>
      <c r="O47" s="20">
        <v>-91607802</v>
      </c>
      <c r="P47" s="20">
        <v>-63041455</v>
      </c>
      <c r="Q47" s="20">
        <v>-18451807</v>
      </c>
      <c r="R47" s="20">
        <v>-173101064</v>
      </c>
      <c r="S47" s="20"/>
      <c r="T47" s="20"/>
      <c r="U47" s="20"/>
      <c r="V47" s="20"/>
      <c r="W47" s="20">
        <v>560325679</v>
      </c>
      <c r="X47" s="20">
        <v>187436475</v>
      </c>
      <c r="Y47" s="20">
        <v>372889204</v>
      </c>
      <c r="Z47" s="47">
        <v>198.94164356217217</v>
      </c>
      <c r="AA47" s="22">
        <v>249915298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249915298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-77377837</v>
      </c>
      <c r="L50" s="52">
        <f t="shared" si="7"/>
        <v>-73094135</v>
      </c>
      <c r="M50" s="52">
        <f t="shared" si="7"/>
        <v>67893304</v>
      </c>
      <c r="N50" s="52">
        <f t="shared" si="7"/>
        <v>-82578668</v>
      </c>
      <c r="O50" s="52">
        <f t="shared" si="7"/>
        <v>-91607802</v>
      </c>
      <c r="P50" s="52">
        <f t="shared" si="7"/>
        <v>-63041455</v>
      </c>
      <c r="Q50" s="52">
        <f t="shared" si="7"/>
        <v>-18451807</v>
      </c>
      <c r="R50" s="52">
        <f t="shared" si="7"/>
        <v>-173101064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560325679</v>
      </c>
      <c r="X50" s="52">
        <f t="shared" si="7"/>
        <v>187436475</v>
      </c>
      <c r="Y50" s="52">
        <f t="shared" si="7"/>
        <v>372889204</v>
      </c>
      <c r="Z50" s="53">
        <f>+IF(X50&lt;&gt;0,+(Y50/X50)*100,0)</f>
        <v>198.94164356217217</v>
      </c>
      <c r="AA50" s="54">
        <f>SUM(AA47:AA49)</f>
        <v>249915298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-4818807090</v>
      </c>
      <c r="G6" s="20">
        <v>105207</v>
      </c>
      <c r="H6" s="20"/>
      <c r="I6" s="20"/>
      <c r="J6" s="20">
        <v>105207</v>
      </c>
      <c r="K6" s="20">
        <v>-105207</v>
      </c>
      <c r="L6" s="20">
        <v>3365395914</v>
      </c>
      <c r="M6" s="20"/>
      <c r="N6" s="20">
        <v>3365290707</v>
      </c>
      <c r="O6" s="20"/>
      <c r="P6" s="20"/>
      <c r="Q6" s="20"/>
      <c r="R6" s="20"/>
      <c r="S6" s="20"/>
      <c r="T6" s="20"/>
      <c r="U6" s="20"/>
      <c r="V6" s="20"/>
      <c r="W6" s="20">
        <v>3365395914</v>
      </c>
      <c r="X6" s="20">
        <v>-3614105322</v>
      </c>
      <c r="Y6" s="20">
        <v>6979501236</v>
      </c>
      <c r="Z6" s="21">
        <v>-193.11836856313951</v>
      </c>
      <c r="AA6" s="22">
        <v>-4818807090</v>
      </c>
    </row>
    <row r="7" spans="1:27" x14ac:dyDescent="0.25">
      <c r="A7" s="23" t="s">
        <v>35</v>
      </c>
      <c r="B7" s="17" t="s">
        <v>32</v>
      </c>
      <c r="C7" s="18">
        <v>381429098</v>
      </c>
      <c r="D7" s="18"/>
      <c r="E7" s="19">
        <v>105137600</v>
      </c>
      <c r="F7" s="20">
        <v>-829881170</v>
      </c>
      <c r="G7" s="20"/>
      <c r="H7" s="20">
        <v>31177129</v>
      </c>
      <c r="I7" s="20"/>
      <c r="J7" s="20">
        <v>31177129</v>
      </c>
      <c r="K7" s="20">
        <v>-381429098</v>
      </c>
      <c r="L7" s="20"/>
      <c r="M7" s="20"/>
      <c r="N7" s="20">
        <v>-381429098</v>
      </c>
      <c r="O7" s="20"/>
      <c r="P7" s="20"/>
      <c r="Q7" s="20"/>
      <c r="R7" s="20"/>
      <c r="S7" s="20"/>
      <c r="T7" s="20"/>
      <c r="U7" s="20"/>
      <c r="V7" s="20"/>
      <c r="W7" s="20">
        <v>-350251969</v>
      </c>
      <c r="X7" s="20">
        <v>-622410885</v>
      </c>
      <c r="Y7" s="20">
        <v>272158916</v>
      </c>
      <c r="Z7" s="21">
        <v>-43.726567539062238</v>
      </c>
      <c r="AA7" s="22">
        <v>-829881170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60</v>
      </c>
      <c r="G8" s="20">
        <v>37276701</v>
      </c>
      <c r="H8" s="20"/>
      <c r="I8" s="20"/>
      <c r="J8" s="20">
        <v>37276701</v>
      </c>
      <c r="K8" s="20">
        <v>-37276701</v>
      </c>
      <c r="L8" s="20"/>
      <c r="M8" s="20"/>
      <c r="N8" s="20">
        <v>-37276701</v>
      </c>
      <c r="O8" s="20"/>
      <c r="P8" s="20"/>
      <c r="Q8" s="20"/>
      <c r="R8" s="20"/>
      <c r="S8" s="20"/>
      <c r="T8" s="20"/>
      <c r="U8" s="20"/>
      <c r="V8" s="20"/>
      <c r="W8" s="20"/>
      <c r="X8" s="20">
        <v>45</v>
      </c>
      <c r="Y8" s="20">
        <v>-45</v>
      </c>
      <c r="Z8" s="21">
        <v>-100</v>
      </c>
      <c r="AA8" s="22">
        <v>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>
        <v>2198060</v>
      </c>
      <c r="G10" s="20">
        <v>6067948</v>
      </c>
      <c r="H10" s="20"/>
      <c r="I10" s="20"/>
      <c r="J10" s="20">
        <v>6067948</v>
      </c>
      <c r="K10" s="20">
        <v>-6067948</v>
      </c>
      <c r="L10" s="20"/>
      <c r="M10" s="20"/>
      <c r="N10" s="20">
        <v>-6067948</v>
      </c>
      <c r="O10" s="20"/>
      <c r="P10" s="20"/>
      <c r="Q10" s="20"/>
      <c r="R10" s="20"/>
      <c r="S10" s="20"/>
      <c r="T10" s="20"/>
      <c r="U10" s="20"/>
      <c r="V10" s="20"/>
      <c r="W10" s="20"/>
      <c r="X10" s="20">
        <v>1648548</v>
      </c>
      <c r="Y10" s="20">
        <v>-1648548</v>
      </c>
      <c r="Z10" s="21">
        <v>-100</v>
      </c>
      <c r="AA10" s="22">
        <v>2198060</v>
      </c>
    </row>
    <row r="11" spans="1:27" x14ac:dyDescent="0.25">
      <c r="A11" s="23" t="s">
        <v>39</v>
      </c>
      <c r="B11" s="17" t="s">
        <v>32</v>
      </c>
      <c r="C11" s="18">
        <v>206163666</v>
      </c>
      <c r="D11" s="18"/>
      <c r="E11" s="19"/>
      <c r="F11" s="20">
        <v>128477010</v>
      </c>
      <c r="G11" s="24">
        <v>106985815</v>
      </c>
      <c r="H11" s="24">
        <v>103125179</v>
      </c>
      <c r="I11" s="24">
        <v>-109140616</v>
      </c>
      <c r="J11" s="20">
        <v>100970378</v>
      </c>
      <c r="K11" s="24">
        <v>-207336007</v>
      </c>
      <c r="L11" s="24">
        <v>1432883</v>
      </c>
      <c r="M11" s="20">
        <v>-3181982</v>
      </c>
      <c r="N11" s="24">
        <v>-209085106</v>
      </c>
      <c r="O11" s="24">
        <v>3800568</v>
      </c>
      <c r="P11" s="24">
        <v>-1655014</v>
      </c>
      <c r="Q11" s="20">
        <v>-1326098</v>
      </c>
      <c r="R11" s="24">
        <v>819456</v>
      </c>
      <c r="S11" s="24"/>
      <c r="T11" s="20"/>
      <c r="U11" s="24"/>
      <c r="V11" s="24"/>
      <c r="W11" s="24">
        <v>-107295272</v>
      </c>
      <c r="X11" s="20">
        <v>96357753</v>
      </c>
      <c r="Y11" s="24">
        <v>-203653025</v>
      </c>
      <c r="Z11" s="25">
        <v>-211.35094858428255</v>
      </c>
      <c r="AA11" s="26">
        <v>128477010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631042618</v>
      </c>
      <c r="D13" s="29">
        <f>SUM(D6:D12)</f>
        <v>0</v>
      </c>
      <c r="E13" s="30">
        <f t="shared" si="0"/>
        <v>490716840</v>
      </c>
      <c r="F13" s="31">
        <f t="shared" si="0"/>
        <v>-5518013130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-632214961</v>
      </c>
      <c r="L13" s="31">
        <f t="shared" si="0"/>
        <v>3366828797</v>
      </c>
      <c r="M13" s="31">
        <f t="shared" si="0"/>
        <v>-3181982</v>
      </c>
      <c r="N13" s="31">
        <f t="shared" si="0"/>
        <v>2731431854</v>
      </c>
      <c r="O13" s="31">
        <f t="shared" si="0"/>
        <v>3800568</v>
      </c>
      <c r="P13" s="31">
        <f t="shared" si="0"/>
        <v>-1655014</v>
      </c>
      <c r="Q13" s="31">
        <f t="shared" si="0"/>
        <v>-1326098</v>
      </c>
      <c r="R13" s="31">
        <f t="shared" si="0"/>
        <v>819456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2907848673</v>
      </c>
      <c r="X13" s="31">
        <f t="shared" si="0"/>
        <v>-4138509861</v>
      </c>
      <c r="Y13" s="31">
        <f t="shared" si="0"/>
        <v>7046358534</v>
      </c>
      <c r="Z13" s="32">
        <f>+IF(X13&lt;&gt;0,+(Y13/X13)*100,0)</f>
        <v>-170.26318096768696</v>
      </c>
      <c r="AA13" s="33">
        <f>SUM(AA6:AA12)</f>
        <v>-5518013130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2926226561</v>
      </c>
      <c r="D17" s="18"/>
      <c r="E17" s="19">
        <v>2687806701</v>
      </c>
      <c r="F17" s="20">
        <v>6789300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>
        <v>-2900451852</v>
      </c>
      <c r="L17" s="24">
        <v>20489294</v>
      </c>
      <c r="M17" s="20">
        <v>16454943</v>
      </c>
      <c r="N17" s="24">
        <v>-2863507615</v>
      </c>
      <c r="O17" s="24">
        <v>19716286</v>
      </c>
      <c r="P17" s="24">
        <v>-44358421</v>
      </c>
      <c r="Q17" s="20">
        <v>22303177</v>
      </c>
      <c r="R17" s="24">
        <v>-2338958</v>
      </c>
      <c r="S17" s="24"/>
      <c r="T17" s="20"/>
      <c r="U17" s="24"/>
      <c r="V17" s="24"/>
      <c r="W17" s="24">
        <v>74212956</v>
      </c>
      <c r="X17" s="20">
        <v>-75871658</v>
      </c>
      <c r="Y17" s="24">
        <v>150084614</v>
      </c>
      <c r="Z17" s="25">
        <v>-197.81380551878806</v>
      </c>
      <c r="AA17" s="26">
        <v>6789300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2926226561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6789300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-2900451852</v>
      </c>
      <c r="L25" s="36">
        <f t="shared" si="1"/>
        <v>20489294</v>
      </c>
      <c r="M25" s="36">
        <f t="shared" si="1"/>
        <v>16454943</v>
      </c>
      <c r="N25" s="36">
        <f t="shared" si="1"/>
        <v>-2863507615</v>
      </c>
      <c r="O25" s="36">
        <f t="shared" si="1"/>
        <v>19716286</v>
      </c>
      <c r="P25" s="36">
        <f t="shared" si="1"/>
        <v>-44358421</v>
      </c>
      <c r="Q25" s="36">
        <f t="shared" si="1"/>
        <v>22303177</v>
      </c>
      <c r="R25" s="36">
        <f t="shared" si="1"/>
        <v>-2338958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74212956</v>
      </c>
      <c r="X25" s="36">
        <f t="shared" si="1"/>
        <v>-75871658</v>
      </c>
      <c r="Y25" s="36">
        <f t="shared" si="1"/>
        <v>150084614</v>
      </c>
      <c r="Z25" s="37">
        <f>+IF(X25&lt;&gt;0,+(Y25/X25)*100,0)</f>
        <v>-197.81380551878806</v>
      </c>
      <c r="AA25" s="38">
        <f>SUM(AA15:AA24)</f>
        <v>6789300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3557269179</v>
      </c>
      <c r="D26" s="29">
        <f>+D13+D25</f>
        <v>0</v>
      </c>
      <c r="E26" s="30">
        <f t="shared" si="2"/>
        <v>3294161742</v>
      </c>
      <c r="F26" s="31">
        <f t="shared" si="2"/>
        <v>-5511223830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-3532666813</v>
      </c>
      <c r="L26" s="31">
        <f t="shared" si="2"/>
        <v>3387318091</v>
      </c>
      <c r="M26" s="31">
        <f t="shared" si="2"/>
        <v>13272961</v>
      </c>
      <c r="N26" s="31">
        <f t="shared" si="2"/>
        <v>-132075761</v>
      </c>
      <c r="O26" s="31">
        <f t="shared" si="2"/>
        <v>23516854</v>
      </c>
      <c r="P26" s="31">
        <f t="shared" si="2"/>
        <v>-46013435</v>
      </c>
      <c r="Q26" s="31">
        <f t="shared" si="2"/>
        <v>20977079</v>
      </c>
      <c r="R26" s="31">
        <f t="shared" si="2"/>
        <v>-1519502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2982061629</v>
      </c>
      <c r="X26" s="31">
        <f t="shared" si="2"/>
        <v>-4214381519</v>
      </c>
      <c r="Y26" s="31">
        <f t="shared" si="2"/>
        <v>7196443148</v>
      </c>
      <c r="Z26" s="32">
        <f>+IF(X26&lt;&gt;0,+(Y26/X26)*100,0)</f>
        <v>-170.75917582581826</v>
      </c>
      <c r="AA26" s="33">
        <f>+AA13+AA25</f>
        <v>-5511223830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153334449</v>
      </c>
      <c r="D31" s="18"/>
      <c r="E31" s="19"/>
      <c r="F31" s="20">
        <v>75694790</v>
      </c>
      <c r="G31" s="20">
        <v>350937</v>
      </c>
      <c r="H31" s="20">
        <v>152490631</v>
      </c>
      <c r="I31" s="20">
        <v>-599385</v>
      </c>
      <c r="J31" s="20">
        <v>152242183</v>
      </c>
      <c r="K31" s="20">
        <v>-153624363</v>
      </c>
      <c r="L31" s="20">
        <v>858785</v>
      </c>
      <c r="M31" s="20">
        <v>150004967</v>
      </c>
      <c r="N31" s="20">
        <v>-2760611</v>
      </c>
      <c r="O31" s="20">
        <v>-289914</v>
      </c>
      <c r="P31" s="20">
        <v>75103</v>
      </c>
      <c r="Q31" s="20">
        <v>2843791</v>
      </c>
      <c r="R31" s="20">
        <v>2628980</v>
      </c>
      <c r="S31" s="20"/>
      <c r="T31" s="20"/>
      <c r="U31" s="20"/>
      <c r="V31" s="20"/>
      <c r="W31" s="20">
        <v>152110552</v>
      </c>
      <c r="X31" s="20">
        <v>56771091</v>
      </c>
      <c r="Y31" s="20">
        <v>95339461</v>
      </c>
      <c r="Z31" s="21">
        <v>167.93663697602713</v>
      </c>
      <c r="AA31" s="22">
        <v>75694790</v>
      </c>
    </row>
    <row r="32" spans="1:27" x14ac:dyDescent="0.25">
      <c r="A32" s="23" t="s">
        <v>59</v>
      </c>
      <c r="B32" s="17" t="s">
        <v>32</v>
      </c>
      <c r="C32" s="18">
        <v>663351263</v>
      </c>
      <c r="D32" s="18"/>
      <c r="E32" s="19"/>
      <c r="F32" s="20">
        <v>364818790</v>
      </c>
      <c r="G32" s="20">
        <v>424079249</v>
      </c>
      <c r="H32" s="20">
        <v>1001762521</v>
      </c>
      <c r="I32" s="20">
        <v>-970309648</v>
      </c>
      <c r="J32" s="20">
        <v>455532122</v>
      </c>
      <c r="K32" s="20">
        <v>-704415744</v>
      </c>
      <c r="L32" s="20">
        <v>29070270</v>
      </c>
      <c r="M32" s="20">
        <v>-70219398</v>
      </c>
      <c r="N32" s="20">
        <v>-745564872</v>
      </c>
      <c r="O32" s="20">
        <v>27935560</v>
      </c>
      <c r="P32" s="20">
        <v>776898895</v>
      </c>
      <c r="Q32" s="20">
        <v>-766373302</v>
      </c>
      <c r="R32" s="20">
        <v>38461153</v>
      </c>
      <c r="S32" s="20"/>
      <c r="T32" s="20"/>
      <c r="U32" s="20"/>
      <c r="V32" s="20"/>
      <c r="W32" s="20">
        <v>-251571597</v>
      </c>
      <c r="X32" s="20">
        <v>273614094</v>
      </c>
      <c r="Y32" s="20">
        <v>-525185691</v>
      </c>
      <c r="Z32" s="21">
        <v>-191.94394679098659</v>
      </c>
      <c r="AA32" s="22">
        <v>364818790</v>
      </c>
    </row>
    <row r="33" spans="1:27" x14ac:dyDescent="0.25">
      <c r="A33" s="23" t="s">
        <v>60</v>
      </c>
      <c r="B33" s="17" t="s">
        <v>32</v>
      </c>
      <c r="C33" s="18">
        <v>192486</v>
      </c>
      <c r="D33" s="18"/>
      <c r="E33" s="19">
        <v>-13750000</v>
      </c>
      <c r="F33" s="20">
        <v>-15403920</v>
      </c>
      <c r="G33" s="20">
        <v>16959197</v>
      </c>
      <c r="H33" s="20">
        <v>-7921048</v>
      </c>
      <c r="I33" s="20">
        <v>-927688</v>
      </c>
      <c r="J33" s="20">
        <v>8110461</v>
      </c>
      <c r="K33" s="20">
        <v>-1065009</v>
      </c>
      <c r="L33" s="20">
        <v>1075385</v>
      </c>
      <c r="M33" s="20">
        <v>3099002</v>
      </c>
      <c r="N33" s="20">
        <v>3109378</v>
      </c>
      <c r="O33" s="20">
        <v>6051998</v>
      </c>
      <c r="P33" s="20">
        <v>162654</v>
      </c>
      <c r="Q33" s="20">
        <v>-874062</v>
      </c>
      <c r="R33" s="20">
        <v>5340590</v>
      </c>
      <c r="S33" s="20"/>
      <c r="T33" s="20"/>
      <c r="U33" s="20"/>
      <c r="V33" s="20"/>
      <c r="W33" s="20">
        <v>16560429</v>
      </c>
      <c r="X33" s="20">
        <v>-11552940</v>
      </c>
      <c r="Y33" s="20">
        <v>28113369</v>
      </c>
      <c r="Z33" s="21">
        <v>-243.34385013684829</v>
      </c>
      <c r="AA33" s="22">
        <v>-15403920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17178580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12883932</v>
      </c>
      <c r="Y34" s="20">
        <v>-12883932</v>
      </c>
      <c r="Z34" s="21">
        <v>-100</v>
      </c>
      <c r="AA34" s="22">
        <v>17178580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>
        <v>-80837</v>
      </c>
      <c r="L35" s="20">
        <v>341703</v>
      </c>
      <c r="M35" s="20">
        <v>109320</v>
      </c>
      <c r="N35" s="20">
        <v>370186</v>
      </c>
      <c r="O35" s="20">
        <v>-468452</v>
      </c>
      <c r="P35" s="20">
        <v>1073094</v>
      </c>
      <c r="Q35" s="20">
        <v>1926923</v>
      </c>
      <c r="R35" s="20">
        <v>2531565</v>
      </c>
      <c r="S35" s="20"/>
      <c r="T35" s="20"/>
      <c r="U35" s="20"/>
      <c r="V35" s="20"/>
      <c r="W35" s="20">
        <v>3117413</v>
      </c>
      <c r="X35" s="20"/>
      <c r="Y35" s="20">
        <v>3117413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816878198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442288240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-859185953</v>
      </c>
      <c r="L37" s="31">
        <f t="shared" si="3"/>
        <v>31346143</v>
      </c>
      <c r="M37" s="31">
        <f t="shared" si="3"/>
        <v>82993891</v>
      </c>
      <c r="N37" s="31">
        <f t="shared" si="3"/>
        <v>-744845919</v>
      </c>
      <c r="O37" s="31">
        <f t="shared" si="3"/>
        <v>33229192</v>
      </c>
      <c r="P37" s="31">
        <f t="shared" si="3"/>
        <v>778209746</v>
      </c>
      <c r="Q37" s="31">
        <f t="shared" si="3"/>
        <v>-762476650</v>
      </c>
      <c r="R37" s="31">
        <f t="shared" si="3"/>
        <v>48962288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-79783203</v>
      </c>
      <c r="X37" s="31">
        <f t="shared" si="3"/>
        <v>331716177</v>
      </c>
      <c r="Y37" s="31">
        <f t="shared" si="3"/>
        <v>-411499380</v>
      </c>
      <c r="Z37" s="32">
        <f>+IF(X37&lt;&gt;0,+(Y37/X37)*100,0)</f>
        <v>-124.05164671845353</v>
      </c>
      <c r="AA37" s="33">
        <f>SUM(AA29:AA36)</f>
        <v>442288240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>
        <v>-132985046</v>
      </c>
      <c r="L39" s="20"/>
      <c r="M39" s="20"/>
      <c r="N39" s="20">
        <v>-132985046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19443900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14582925</v>
      </c>
      <c r="Y42" s="20">
        <v>-14582925</v>
      </c>
      <c r="Z42" s="21">
        <v>-100</v>
      </c>
      <c r="AA42" s="22">
        <v>19443900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19443900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-132985046</v>
      </c>
      <c r="L43" s="36">
        <f t="shared" si="4"/>
        <v>0</v>
      </c>
      <c r="M43" s="36">
        <f t="shared" si="4"/>
        <v>0</v>
      </c>
      <c r="N43" s="36">
        <f t="shared" si="4"/>
        <v>-132985046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14582925</v>
      </c>
      <c r="Y43" s="36">
        <f t="shared" si="4"/>
        <v>-14582925</v>
      </c>
      <c r="Z43" s="37">
        <f>+IF(X43&lt;&gt;0,+(Y43/X43)*100,0)</f>
        <v>-100</v>
      </c>
      <c r="AA43" s="38">
        <f>SUM(AA39:AA42)</f>
        <v>19443900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949863244</v>
      </c>
      <c r="D44" s="29">
        <f>+D37+D43</f>
        <v>0</v>
      </c>
      <c r="E44" s="30">
        <f t="shared" si="5"/>
        <v>-13750000</v>
      </c>
      <c r="F44" s="31">
        <f t="shared" si="5"/>
        <v>461732140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-992170999</v>
      </c>
      <c r="L44" s="31">
        <f t="shared" si="5"/>
        <v>31346143</v>
      </c>
      <c r="M44" s="31">
        <f t="shared" si="5"/>
        <v>82993891</v>
      </c>
      <c r="N44" s="31">
        <f t="shared" si="5"/>
        <v>-877830965</v>
      </c>
      <c r="O44" s="31">
        <f t="shared" si="5"/>
        <v>33229192</v>
      </c>
      <c r="P44" s="31">
        <f t="shared" si="5"/>
        <v>778209746</v>
      </c>
      <c r="Q44" s="31">
        <f t="shared" si="5"/>
        <v>-762476650</v>
      </c>
      <c r="R44" s="31">
        <f t="shared" si="5"/>
        <v>48962288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-79783203</v>
      </c>
      <c r="X44" s="31">
        <f t="shared" si="5"/>
        <v>346299102</v>
      </c>
      <c r="Y44" s="31">
        <f t="shared" si="5"/>
        <v>-426082305</v>
      </c>
      <c r="Z44" s="32">
        <f>+IF(X44&lt;&gt;0,+(Y44/X44)*100,0)</f>
        <v>-123.0388131355882</v>
      </c>
      <c r="AA44" s="33">
        <f>+AA37+AA43</f>
        <v>461732140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2607405935</v>
      </c>
      <c r="D45" s="42">
        <f t="shared" si="6"/>
        <v>0</v>
      </c>
      <c r="E45" s="43">
        <f t="shared" si="6"/>
        <v>3307911742</v>
      </c>
      <c r="F45" s="44">
        <f t="shared" si="6"/>
        <v>-5972955970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-2540495814</v>
      </c>
      <c r="L45" s="44">
        <f t="shared" si="6"/>
        <v>3355971948</v>
      </c>
      <c r="M45" s="44">
        <f t="shared" si="6"/>
        <v>-69720930</v>
      </c>
      <c r="N45" s="44">
        <f t="shared" si="6"/>
        <v>745755204</v>
      </c>
      <c r="O45" s="44">
        <f t="shared" si="6"/>
        <v>-9712338</v>
      </c>
      <c r="P45" s="44">
        <f t="shared" si="6"/>
        <v>-824223181</v>
      </c>
      <c r="Q45" s="44">
        <f t="shared" si="6"/>
        <v>783453729</v>
      </c>
      <c r="R45" s="44">
        <f t="shared" si="6"/>
        <v>-50481790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3061844832</v>
      </c>
      <c r="X45" s="44">
        <f t="shared" si="6"/>
        <v>-4560680621</v>
      </c>
      <c r="Y45" s="44">
        <f t="shared" si="6"/>
        <v>7622525453</v>
      </c>
      <c r="Z45" s="45">
        <f>+IF(X45&lt;&gt;0,+(Y45/X45)*100,0)</f>
        <v>-167.13569939323318</v>
      </c>
      <c r="AA45" s="46">
        <f>+AA26-AA44</f>
        <v>-5972955970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>
        <v>169831100</v>
      </c>
      <c r="G47" s="20">
        <v>-8775167</v>
      </c>
      <c r="H47" s="20">
        <v>23677713</v>
      </c>
      <c r="I47" s="20"/>
      <c r="J47" s="20">
        <v>14902546</v>
      </c>
      <c r="K47" s="20">
        <v>8775167</v>
      </c>
      <c r="L47" s="20"/>
      <c r="M47" s="20"/>
      <c r="N47" s="20">
        <v>8775167</v>
      </c>
      <c r="O47" s="20"/>
      <c r="P47" s="20"/>
      <c r="Q47" s="20"/>
      <c r="R47" s="20"/>
      <c r="S47" s="20"/>
      <c r="T47" s="20"/>
      <c r="U47" s="20"/>
      <c r="V47" s="20"/>
      <c r="W47" s="20">
        <v>23677713</v>
      </c>
      <c r="X47" s="20">
        <v>127373328</v>
      </c>
      <c r="Y47" s="20">
        <v>-103695615</v>
      </c>
      <c r="Z47" s="47">
        <v>-81.410776202691352</v>
      </c>
      <c r="AA47" s="22">
        <v>169831100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169831100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8803787</v>
      </c>
      <c r="L50" s="52">
        <f t="shared" si="7"/>
        <v>0</v>
      </c>
      <c r="M50" s="52">
        <f t="shared" si="7"/>
        <v>0</v>
      </c>
      <c r="N50" s="52">
        <f t="shared" si="7"/>
        <v>8803787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23677713</v>
      </c>
      <c r="X50" s="52">
        <f t="shared" si="7"/>
        <v>127373328</v>
      </c>
      <c r="Y50" s="52">
        <f t="shared" si="7"/>
        <v>-103695615</v>
      </c>
      <c r="Z50" s="53">
        <f>+IF(X50&lt;&gt;0,+(Y50/X50)*100,0)</f>
        <v>-81.410776202691352</v>
      </c>
      <c r="AA50" s="54">
        <f>SUM(AA47:AA49)</f>
        <v>169831100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90140146</v>
      </c>
      <c r="D6" s="18"/>
      <c r="E6" s="19">
        <v>-15649204</v>
      </c>
      <c r="F6" s="20">
        <v>-26538460</v>
      </c>
      <c r="G6" s="20">
        <v>10398505</v>
      </c>
      <c r="H6" s="20">
        <v>10221515</v>
      </c>
      <c r="I6" s="20">
        <v>7406495</v>
      </c>
      <c r="J6" s="20">
        <v>28026515</v>
      </c>
      <c r="K6" s="20">
        <v>13673289</v>
      </c>
      <c r="L6" s="20">
        <v>12589734</v>
      </c>
      <c r="M6" s="20">
        <v>11450971</v>
      </c>
      <c r="N6" s="20">
        <v>37713994</v>
      </c>
      <c r="O6" s="20">
        <v>10382869</v>
      </c>
      <c r="P6" s="20"/>
      <c r="Q6" s="20">
        <v>19064540</v>
      </c>
      <c r="R6" s="20">
        <v>29447409</v>
      </c>
      <c r="S6" s="20"/>
      <c r="T6" s="20"/>
      <c r="U6" s="20"/>
      <c r="V6" s="20"/>
      <c r="W6" s="20">
        <v>95187918</v>
      </c>
      <c r="X6" s="20">
        <v>-19903806</v>
      </c>
      <c r="Y6" s="20">
        <v>115091724</v>
      </c>
      <c r="Z6" s="21">
        <v>-578.23977986923705</v>
      </c>
      <c r="AA6" s="22">
        <v>-26538460</v>
      </c>
    </row>
    <row r="7" spans="1:27" x14ac:dyDescent="0.25">
      <c r="A7" s="23" t="s">
        <v>35</v>
      </c>
      <c r="B7" s="17" t="s">
        <v>32</v>
      </c>
      <c r="C7" s="18">
        <v>9132520</v>
      </c>
      <c r="D7" s="18"/>
      <c r="E7" s="19">
        <v>-303821</v>
      </c>
      <c r="F7" s="20">
        <v>-303821</v>
      </c>
      <c r="G7" s="20">
        <v>3897905</v>
      </c>
      <c r="H7" s="20">
        <v>3067138</v>
      </c>
      <c r="I7" s="20">
        <v>2920018</v>
      </c>
      <c r="J7" s="20">
        <v>9885061</v>
      </c>
      <c r="K7" s="20">
        <v>-2434561</v>
      </c>
      <c r="L7" s="20">
        <v>272271</v>
      </c>
      <c r="M7" s="20">
        <v>-3012545</v>
      </c>
      <c r="N7" s="20">
        <v>-5174835</v>
      </c>
      <c r="O7" s="20">
        <v>3575221</v>
      </c>
      <c r="P7" s="20"/>
      <c r="Q7" s="20">
        <v>3387960</v>
      </c>
      <c r="R7" s="20">
        <v>6963181</v>
      </c>
      <c r="S7" s="20"/>
      <c r="T7" s="20"/>
      <c r="U7" s="20"/>
      <c r="V7" s="20"/>
      <c r="W7" s="20">
        <v>11673407</v>
      </c>
      <c r="X7" s="20">
        <v>-227862</v>
      </c>
      <c r="Y7" s="20">
        <v>11901269</v>
      </c>
      <c r="Z7" s="21">
        <v>-5223.0161237942266</v>
      </c>
      <c r="AA7" s="22">
        <v>-303821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-286609</v>
      </c>
      <c r="D10" s="18"/>
      <c r="E10" s="19"/>
      <c r="F10" s="20"/>
      <c r="G10" s="20">
        <v>-36539</v>
      </c>
      <c r="H10" s="20">
        <v>-35841</v>
      </c>
      <c r="I10" s="20">
        <v>-38244</v>
      </c>
      <c r="J10" s="20">
        <v>-110624</v>
      </c>
      <c r="K10" s="20">
        <v>-34782</v>
      </c>
      <c r="L10" s="20">
        <v>-29358</v>
      </c>
      <c r="M10" s="20"/>
      <c r="N10" s="20">
        <v>-64140</v>
      </c>
      <c r="O10" s="20"/>
      <c r="P10" s="20"/>
      <c r="Q10" s="20">
        <v>-46240</v>
      </c>
      <c r="R10" s="20">
        <v>-46240</v>
      </c>
      <c r="S10" s="20"/>
      <c r="T10" s="20"/>
      <c r="U10" s="20"/>
      <c r="V10" s="20"/>
      <c r="W10" s="20">
        <v>-221004</v>
      </c>
      <c r="X10" s="20"/>
      <c r="Y10" s="20">
        <v>-221004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98986057</v>
      </c>
      <c r="D13" s="29">
        <f>SUM(D6:D12)</f>
        <v>0</v>
      </c>
      <c r="E13" s="30">
        <f t="shared" si="0"/>
        <v>-15953025</v>
      </c>
      <c r="F13" s="31">
        <f t="shared" si="0"/>
        <v>-26842281</v>
      </c>
      <c r="G13" s="31">
        <f t="shared" si="0"/>
        <v>14259871</v>
      </c>
      <c r="H13" s="31">
        <f t="shared" si="0"/>
        <v>13252812</v>
      </c>
      <c r="I13" s="31">
        <f t="shared" si="0"/>
        <v>10288269</v>
      </c>
      <c r="J13" s="31">
        <f t="shared" si="0"/>
        <v>37800952</v>
      </c>
      <c r="K13" s="31">
        <f t="shared" si="0"/>
        <v>11203946</v>
      </c>
      <c r="L13" s="31">
        <f t="shared" si="0"/>
        <v>12832647</v>
      </c>
      <c r="M13" s="31">
        <f t="shared" si="0"/>
        <v>8438426</v>
      </c>
      <c r="N13" s="31">
        <f t="shared" si="0"/>
        <v>32475019</v>
      </c>
      <c r="O13" s="31">
        <f t="shared" si="0"/>
        <v>13958090</v>
      </c>
      <c r="P13" s="31">
        <f t="shared" si="0"/>
        <v>0</v>
      </c>
      <c r="Q13" s="31">
        <f t="shared" si="0"/>
        <v>22406260</v>
      </c>
      <c r="R13" s="31">
        <f t="shared" si="0"/>
        <v>36364350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106640321</v>
      </c>
      <c r="X13" s="31">
        <f t="shared" si="0"/>
        <v>-20131668</v>
      </c>
      <c r="Y13" s="31">
        <f t="shared" si="0"/>
        <v>126771989</v>
      </c>
      <c r="Z13" s="32">
        <f>+IF(X13&lt;&gt;0,+(Y13/X13)*100,0)</f>
        <v>-629.7142839828274</v>
      </c>
      <c r="AA13" s="33">
        <f>SUM(AA6:AA12)</f>
        <v>-26842281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780386</v>
      </c>
      <c r="D17" s="18"/>
      <c r="E17" s="19">
        <v>103453</v>
      </c>
      <c r="F17" s="20">
        <v>103445</v>
      </c>
      <c r="G17" s="24">
        <v>780394</v>
      </c>
      <c r="H17" s="24">
        <v>105641</v>
      </c>
      <c r="I17" s="24"/>
      <c r="J17" s="20">
        <v>886035</v>
      </c>
      <c r="K17" s="24"/>
      <c r="L17" s="24">
        <v>1778600</v>
      </c>
      <c r="M17" s="20">
        <v>1031305</v>
      </c>
      <c r="N17" s="24">
        <v>2809905</v>
      </c>
      <c r="O17" s="24"/>
      <c r="P17" s="24"/>
      <c r="Q17" s="20"/>
      <c r="R17" s="24"/>
      <c r="S17" s="24"/>
      <c r="T17" s="20"/>
      <c r="U17" s="24"/>
      <c r="V17" s="24"/>
      <c r="W17" s="24">
        <v>3695940</v>
      </c>
      <c r="X17" s="20">
        <v>77580</v>
      </c>
      <c r="Y17" s="24">
        <v>3618360</v>
      </c>
      <c r="Z17" s="25">
        <v>4664.0371229698376</v>
      </c>
      <c r="AA17" s="26">
        <v>103445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780386</v>
      </c>
      <c r="D25" s="29">
        <f t="shared" ref="D25:Y25" si="1">SUM(D15:D24)</f>
        <v>0</v>
      </c>
      <c r="E25" s="35">
        <f t="shared" si="1"/>
        <v>103453</v>
      </c>
      <c r="F25" s="36">
        <f t="shared" si="1"/>
        <v>103445</v>
      </c>
      <c r="G25" s="36">
        <f t="shared" si="1"/>
        <v>780394</v>
      </c>
      <c r="H25" s="36">
        <f t="shared" si="1"/>
        <v>105641</v>
      </c>
      <c r="I25" s="36">
        <f t="shared" si="1"/>
        <v>0</v>
      </c>
      <c r="J25" s="36">
        <f t="shared" si="1"/>
        <v>886035</v>
      </c>
      <c r="K25" s="36">
        <f t="shared" si="1"/>
        <v>0</v>
      </c>
      <c r="L25" s="36">
        <f t="shared" si="1"/>
        <v>1778600</v>
      </c>
      <c r="M25" s="36">
        <f t="shared" si="1"/>
        <v>1031305</v>
      </c>
      <c r="N25" s="36">
        <f t="shared" si="1"/>
        <v>2809905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3695940</v>
      </c>
      <c r="X25" s="36">
        <f t="shared" si="1"/>
        <v>77580</v>
      </c>
      <c r="Y25" s="36">
        <f t="shared" si="1"/>
        <v>3618360</v>
      </c>
      <c r="Z25" s="37">
        <f>+IF(X25&lt;&gt;0,+(Y25/X25)*100,0)</f>
        <v>4664.0371229698376</v>
      </c>
      <c r="AA25" s="38">
        <f>SUM(AA15:AA24)</f>
        <v>103445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99766443</v>
      </c>
      <c r="D26" s="29">
        <f>+D13+D25</f>
        <v>0</v>
      </c>
      <c r="E26" s="30">
        <f t="shared" si="2"/>
        <v>-15849572</v>
      </c>
      <c r="F26" s="31">
        <f t="shared" si="2"/>
        <v>-26738836</v>
      </c>
      <c r="G26" s="31">
        <f t="shared" si="2"/>
        <v>15040265</v>
      </c>
      <c r="H26" s="31">
        <f t="shared" si="2"/>
        <v>13358453</v>
      </c>
      <c r="I26" s="31">
        <f t="shared" si="2"/>
        <v>10288269</v>
      </c>
      <c r="J26" s="31">
        <f t="shared" si="2"/>
        <v>38686987</v>
      </c>
      <c r="K26" s="31">
        <f t="shared" si="2"/>
        <v>11203946</v>
      </c>
      <c r="L26" s="31">
        <f t="shared" si="2"/>
        <v>14611247</v>
      </c>
      <c r="M26" s="31">
        <f t="shared" si="2"/>
        <v>9469731</v>
      </c>
      <c r="N26" s="31">
        <f t="shared" si="2"/>
        <v>35284924</v>
      </c>
      <c r="O26" s="31">
        <f t="shared" si="2"/>
        <v>13958090</v>
      </c>
      <c r="P26" s="31">
        <f t="shared" si="2"/>
        <v>0</v>
      </c>
      <c r="Q26" s="31">
        <f t="shared" si="2"/>
        <v>22406260</v>
      </c>
      <c r="R26" s="31">
        <f t="shared" si="2"/>
        <v>36364350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110336261</v>
      </c>
      <c r="X26" s="31">
        <f t="shared" si="2"/>
        <v>-20054088</v>
      </c>
      <c r="Y26" s="31">
        <f t="shared" si="2"/>
        <v>130390349</v>
      </c>
      <c r="Z26" s="32">
        <f>+IF(X26&lt;&gt;0,+(Y26/X26)*100,0)</f>
        <v>-650.19336207161359</v>
      </c>
      <c r="AA26" s="33">
        <f>+AA13+AA25</f>
        <v>-26738836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>
        <v>951854</v>
      </c>
      <c r="P31" s="20"/>
      <c r="Q31" s="20">
        <v>196387</v>
      </c>
      <c r="R31" s="20">
        <v>1148241</v>
      </c>
      <c r="S31" s="20"/>
      <c r="T31" s="20"/>
      <c r="U31" s="20"/>
      <c r="V31" s="20"/>
      <c r="W31" s="20">
        <v>1148241</v>
      </c>
      <c r="X31" s="20"/>
      <c r="Y31" s="20">
        <v>1148241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131234733</v>
      </c>
      <c r="D32" s="18"/>
      <c r="E32" s="19"/>
      <c r="F32" s="20"/>
      <c r="G32" s="20">
        <v>18599140</v>
      </c>
      <c r="H32" s="20">
        <v>17510660</v>
      </c>
      <c r="I32" s="20">
        <v>15174184</v>
      </c>
      <c r="J32" s="20">
        <v>51283984</v>
      </c>
      <c r="K32" s="20">
        <v>10330589</v>
      </c>
      <c r="L32" s="20">
        <v>13129313</v>
      </c>
      <c r="M32" s="20">
        <v>11305214</v>
      </c>
      <c r="N32" s="20">
        <v>34765116</v>
      </c>
      <c r="O32" s="20">
        <v>10886989</v>
      </c>
      <c r="P32" s="20"/>
      <c r="Q32" s="20">
        <v>20540949</v>
      </c>
      <c r="R32" s="20">
        <v>31427938</v>
      </c>
      <c r="S32" s="20"/>
      <c r="T32" s="20"/>
      <c r="U32" s="20"/>
      <c r="V32" s="20"/>
      <c r="W32" s="20">
        <v>117477038</v>
      </c>
      <c r="X32" s="20"/>
      <c r="Y32" s="20">
        <v>117477038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131234733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18599140</v>
      </c>
      <c r="H37" s="31">
        <f t="shared" si="3"/>
        <v>17510660</v>
      </c>
      <c r="I37" s="31">
        <f t="shared" si="3"/>
        <v>15174184</v>
      </c>
      <c r="J37" s="31">
        <f t="shared" si="3"/>
        <v>51283984</v>
      </c>
      <c r="K37" s="31">
        <f t="shared" si="3"/>
        <v>10330589</v>
      </c>
      <c r="L37" s="31">
        <f t="shared" si="3"/>
        <v>13129313</v>
      </c>
      <c r="M37" s="31">
        <f t="shared" si="3"/>
        <v>11305214</v>
      </c>
      <c r="N37" s="31">
        <f t="shared" si="3"/>
        <v>34765116</v>
      </c>
      <c r="O37" s="31">
        <f t="shared" si="3"/>
        <v>11838843</v>
      </c>
      <c r="P37" s="31">
        <f t="shared" si="3"/>
        <v>0</v>
      </c>
      <c r="Q37" s="31">
        <f t="shared" si="3"/>
        <v>20737336</v>
      </c>
      <c r="R37" s="31">
        <f t="shared" si="3"/>
        <v>32576179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118625279</v>
      </c>
      <c r="X37" s="31">
        <f t="shared" si="3"/>
        <v>0</v>
      </c>
      <c r="Y37" s="31">
        <f t="shared" si="3"/>
        <v>118625279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131234733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18599140</v>
      </c>
      <c r="H44" s="31">
        <f t="shared" si="5"/>
        <v>17510660</v>
      </c>
      <c r="I44" s="31">
        <f t="shared" si="5"/>
        <v>15174184</v>
      </c>
      <c r="J44" s="31">
        <f t="shared" si="5"/>
        <v>51283984</v>
      </c>
      <c r="K44" s="31">
        <f t="shared" si="5"/>
        <v>10330589</v>
      </c>
      <c r="L44" s="31">
        <f t="shared" si="5"/>
        <v>13129313</v>
      </c>
      <c r="M44" s="31">
        <f t="shared" si="5"/>
        <v>11305214</v>
      </c>
      <c r="N44" s="31">
        <f t="shared" si="5"/>
        <v>34765116</v>
      </c>
      <c r="O44" s="31">
        <f t="shared" si="5"/>
        <v>11838843</v>
      </c>
      <c r="P44" s="31">
        <f t="shared" si="5"/>
        <v>0</v>
      </c>
      <c r="Q44" s="31">
        <f t="shared" si="5"/>
        <v>20737336</v>
      </c>
      <c r="R44" s="31">
        <f t="shared" si="5"/>
        <v>32576179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118625279</v>
      </c>
      <c r="X44" s="31">
        <f t="shared" si="5"/>
        <v>0</v>
      </c>
      <c r="Y44" s="31">
        <f t="shared" si="5"/>
        <v>118625279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-31468290</v>
      </c>
      <c r="D45" s="42">
        <f t="shared" si="6"/>
        <v>0</v>
      </c>
      <c r="E45" s="43">
        <f t="shared" si="6"/>
        <v>-15849572</v>
      </c>
      <c r="F45" s="44">
        <f t="shared" si="6"/>
        <v>-26738836</v>
      </c>
      <c r="G45" s="44">
        <f t="shared" si="6"/>
        <v>-3558875</v>
      </c>
      <c r="H45" s="44">
        <f t="shared" si="6"/>
        <v>-4152207</v>
      </c>
      <c r="I45" s="44">
        <f t="shared" si="6"/>
        <v>-4885915</v>
      </c>
      <c r="J45" s="44">
        <f t="shared" si="6"/>
        <v>-12596997</v>
      </c>
      <c r="K45" s="44">
        <f t="shared" si="6"/>
        <v>873357</v>
      </c>
      <c r="L45" s="44">
        <f t="shared" si="6"/>
        <v>1481934</v>
      </c>
      <c r="M45" s="44">
        <f t="shared" si="6"/>
        <v>-1835483</v>
      </c>
      <c r="N45" s="44">
        <f t="shared" si="6"/>
        <v>519808</v>
      </c>
      <c r="O45" s="44">
        <f t="shared" si="6"/>
        <v>2119247</v>
      </c>
      <c r="P45" s="44">
        <f t="shared" si="6"/>
        <v>0</v>
      </c>
      <c r="Q45" s="44">
        <f t="shared" si="6"/>
        <v>1668924</v>
      </c>
      <c r="R45" s="44">
        <f t="shared" si="6"/>
        <v>3788171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-8289018</v>
      </c>
      <c r="X45" s="44">
        <f t="shared" si="6"/>
        <v>-20054088</v>
      </c>
      <c r="Y45" s="44">
        <f t="shared" si="6"/>
        <v>11765070</v>
      </c>
      <c r="Z45" s="45">
        <f>+IF(X45&lt;&gt;0,+(Y45/X45)*100,0)</f>
        <v>-58.666691798699603</v>
      </c>
      <c r="AA45" s="46">
        <f>+AA26-AA44</f>
        <v>-26738836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-79121130</v>
      </c>
      <c r="D6" s="18"/>
      <c r="E6" s="19">
        <v>18550603</v>
      </c>
      <c r="F6" s="20">
        <v>15760528</v>
      </c>
      <c r="G6" s="20">
        <v>148398</v>
      </c>
      <c r="H6" s="20"/>
      <c r="I6" s="20">
        <v>-6079816</v>
      </c>
      <c r="J6" s="20">
        <v>-5931418</v>
      </c>
      <c r="K6" s="20">
        <v>2044457</v>
      </c>
      <c r="L6" s="20">
        <v>-11853561</v>
      </c>
      <c r="M6" s="20">
        <v>-77684940</v>
      </c>
      <c r="N6" s="20">
        <v>-87494044</v>
      </c>
      <c r="O6" s="20">
        <v>-4635728</v>
      </c>
      <c r="P6" s="20">
        <v>-4356399</v>
      </c>
      <c r="Q6" s="20">
        <v>-5341665</v>
      </c>
      <c r="R6" s="20">
        <v>-14333792</v>
      </c>
      <c r="S6" s="20"/>
      <c r="T6" s="20"/>
      <c r="U6" s="20"/>
      <c r="V6" s="20"/>
      <c r="W6" s="20">
        <v>-107759254</v>
      </c>
      <c r="X6" s="20">
        <v>11820402</v>
      </c>
      <c r="Y6" s="20">
        <v>-119579656</v>
      </c>
      <c r="Z6" s="21">
        <v>-1011.6378106260684</v>
      </c>
      <c r="AA6" s="22">
        <v>15760528</v>
      </c>
    </row>
    <row r="7" spans="1:27" x14ac:dyDescent="0.25">
      <c r="A7" s="23" t="s">
        <v>35</v>
      </c>
      <c r="B7" s="17" t="s">
        <v>32</v>
      </c>
      <c r="C7" s="18">
        <v>16091915</v>
      </c>
      <c r="D7" s="18"/>
      <c r="E7" s="19">
        <v>23956059</v>
      </c>
      <c r="F7" s="20">
        <v>8802763</v>
      </c>
      <c r="G7" s="20">
        <v>6933118</v>
      </c>
      <c r="H7" s="20"/>
      <c r="I7" s="20">
        <v>8039846</v>
      </c>
      <c r="J7" s="20">
        <v>14972964</v>
      </c>
      <c r="K7" s="20">
        <v>7751230</v>
      </c>
      <c r="L7" s="20">
        <v>14467889</v>
      </c>
      <c r="M7" s="20">
        <v>22688536</v>
      </c>
      <c r="N7" s="20">
        <v>44907655</v>
      </c>
      <c r="O7" s="20">
        <v>10058684</v>
      </c>
      <c r="P7" s="20">
        <v>9174519</v>
      </c>
      <c r="Q7" s="20">
        <v>10127659</v>
      </c>
      <c r="R7" s="20">
        <v>29360862</v>
      </c>
      <c r="S7" s="20"/>
      <c r="T7" s="20"/>
      <c r="U7" s="20"/>
      <c r="V7" s="20"/>
      <c r="W7" s="20">
        <v>89241481</v>
      </c>
      <c r="X7" s="20">
        <v>6602040</v>
      </c>
      <c r="Y7" s="20">
        <v>82639441</v>
      </c>
      <c r="Z7" s="21">
        <v>1251.7258453447721</v>
      </c>
      <c r="AA7" s="22">
        <v>8802763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-1120727</v>
      </c>
      <c r="D10" s="18"/>
      <c r="E10" s="19">
        <v>-2219292</v>
      </c>
      <c r="F10" s="20">
        <v>-2127920</v>
      </c>
      <c r="G10" s="20"/>
      <c r="H10" s="20"/>
      <c r="I10" s="20">
        <v>-8560</v>
      </c>
      <c r="J10" s="20">
        <v>-8560</v>
      </c>
      <c r="K10" s="20"/>
      <c r="L10" s="20">
        <v>-56631</v>
      </c>
      <c r="M10" s="20">
        <v>-1137104</v>
      </c>
      <c r="N10" s="20">
        <v>-1193735</v>
      </c>
      <c r="O10" s="20">
        <v>-73549</v>
      </c>
      <c r="P10" s="20">
        <v>-56566</v>
      </c>
      <c r="Q10" s="20"/>
      <c r="R10" s="20">
        <v>-130115</v>
      </c>
      <c r="S10" s="20"/>
      <c r="T10" s="20"/>
      <c r="U10" s="20"/>
      <c r="V10" s="20"/>
      <c r="W10" s="20">
        <v>-1332410</v>
      </c>
      <c r="X10" s="20">
        <v>-1595925</v>
      </c>
      <c r="Y10" s="20">
        <v>263515</v>
      </c>
      <c r="Z10" s="21">
        <v>-16.511740839951752</v>
      </c>
      <c r="AA10" s="22">
        <v>-2127920</v>
      </c>
    </row>
    <row r="11" spans="1:27" x14ac:dyDescent="0.25">
      <c r="A11" s="23" t="s">
        <v>39</v>
      </c>
      <c r="B11" s="17" t="s">
        <v>32</v>
      </c>
      <c r="C11" s="18">
        <v>27745016</v>
      </c>
      <c r="D11" s="18"/>
      <c r="E11" s="19">
        <v>19585500</v>
      </c>
      <c r="F11" s="20">
        <v>19585500</v>
      </c>
      <c r="G11" s="24">
        <v>608</v>
      </c>
      <c r="H11" s="24"/>
      <c r="I11" s="24">
        <v>1046523</v>
      </c>
      <c r="J11" s="20">
        <v>1047131</v>
      </c>
      <c r="K11" s="24">
        <v>17395</v>
      </c>
      <c r="L11" s="24">
        <v>1854307</v>
      </c>
      <c r="M11" s="20">
        <v>28056150</v>
      </c>
      <c r="N11" s="24">
        <v>29927852</v>
      </c>
      <c r="O11" s="24">
        <v>806149</v>
      </c>
      <c r="P11" s="24">
        <v>855458</v>
      </c>
      <c r="Q11" s="20">
        <v>1054118</v>
      </c>
      <c r="R11" s="24">
        <v>2715725</v>
      </c>
      <c r="S11" s="24"/>
      <c r="T11" s="20"/>
      <c r="U11" s="24"/>
      <c r="V11" s="24"/>
      <c r="W11" s="24">
        <v>33690708</v>
      </c>
      <c r="X11" s="20">
        <v>14689125</v>
      </c>
      <c r="Y11" s="24">
        <v>19001583</v>
      </c>
      <c r="Z11" s="25">
        <v>129.358168032473</v>
      </c>
      <c r="AA11" s="26">
        <v>19585500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-36404926</v>
      </c>
      <c r="D13" s="29">
        <f>SUM(D6:D12)</f>
        <v>0</v>
      </c>
      <c r="E13" s="30">
        <f t="shared" si="0"/>
        <v>59872870</v>
      </c>
      <c r="F13" s="31">
        <f t="shared" si="0"/>
        <v>42020871</v>
      </c>
      <c r="G13" s="31">
        <f t="shared" si="0"/>
        <v>7082124</v>
      </c>
      <c r="H13" s="31">
        <f t="shared" si="0"/>
        <v>0</v>
      </c>
      <c r="I13" s="31">
        <f t="shared" si="0"/>
        <v>2997993</v>
      </c>
      <c r="J13" s="31">
        <f t="shared" si="0"/>
        <v>10080117</v>
      </c>
      <c r="K13" s="31">
        <f t="shared" si="0"/>
        <v>9813082</v>
      </c>
      <c r="L13" s="31">
        <f t="shared" si="0"/>
        <v>4412004</v>
      </c>
      <c r="M13" s="31">
        <f t="shared" si="0"/>
        <v>-28077358</v>
      </c>
      <c r="N13" s="31">
        <f t="shared" si="0"/>
        <v>-13852272</v>
      </c>
      <c r="O13" s="31">
        <f t="shared" si="0"/>
        <v>6155556</v>
      </c>
      <c r="P13" s="31">
        <f t="shared" si="0"/>
        <v>5617012</v>
      </c>
      <c r="Q13" s="31">
        <f t="shared" si="0"/>
        <v>5840112</v>
      </c>
      <c r="R13" s="31">
        <f t="shared" si="0"/>
        <v>17612680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13840525</v>
      </c>
      <c r="X13" s="31">
        <f t="shared" si="0"/>
        <v>31515642</v>
      </c>
      <c r="Y13" s="31">
        <f t="shared" si="0"/>
        <v>-17675117</v>
      </c>
      <c r="Z13" s="32">
        <f>+IF(X13&lt;&gt;0,+(Y13/X13)*100,0)</f>
        <v>-56.083633009919332</v>
      </c>
      <c r="AA13" s="33">
        <f>SUM(AA6:AA12)</f>
        <v>42020871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-841770</v>
      </c>
      <c r="D17" s="18"/>
      <c r="E17" s="19">
        <v>-1406785</v>
      </c>
      <c r="F17" s="20">
        <v>-945055</v>
      </c>
      <c r="G17" s="24">
        <v>6120</v>
      </c>
      <c r="H17" s="24">
        <v>4400</v>
      </c>
      <c r="I17" s="24"/>
      <c r="J17" s="20">
        <v>10520</v>
      </c>
      <c r="K17" s="24"/>
      <c r="L17" s="24"/>
      <c r="M17" s="20">
        <v>-791270</v>
      </c>
      <c r="N17" s="24">
        <v>-791270</v>
      </c>
      <c r="O17" s="24">
        <v>1699995</v>
      </c>
      <c r="P17" s="24">
        <v>85000</v>
      </c>
      <c r="Q17" s="20">
        <v>865755</v>
      </c>
      <c r="R17" s="24">
        <v>2650750</v>
      </c>
      <c r="S17" s="24"/>
      <c r="T17" s="20"/>
      <c r="U17" s="24"/>
      <c r="V17" s="24"/>
      <c r="W17" s="24">
        <v>1870000</v>
      </c>
      <c r="X17" s="20">
        <v>-708804</v>
      </c>
      <c r="Y17" s="24">
        <v>2578804</v>
      </c>
      <c r="Z17" s="25">
        <v>-363.82469624889251</v>
      </c>
      <c r="AA17" s="26">
        <v>-945055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-841770</v>
      </c>
      <c r="D25" s="29">
        <f t="shared" ref="D25:Y25" si="1">SUM(D15:D24)</f>
        <v>0</v>
      </c>
      <c r="E25" s="35">
        <f t="shared" si="1"/>
        <v>-1406785</v>
      </c>
      <c r="F25" s="36">
        <f t="shared" si="1"/>
        <v>-945055</v>
      </c>
      <c r="G25" s="36">
        <f t="shared" si="1"/>
        <v>6120</v>
      </c>
      <c r="H25" s="36">
        <f t="shared" si="1"/>
        <v>4400</v>
      </c>
      <c r="I25" s="36">
        <f t="shared" si="1"/>
        <v>0</v>
      </c>
      <c r="J25" s="36">
        <f t="shared" si="1"/>
        <v>10520</v>
      </c>
      <c r="K25" s="36">
        <f t="shared" si="1"/>
        <v>0</v>
      </c>
      <c r="L25" s="36">
        <f t="shared" si="1"/>
        <v>0</v>
      </c>
      <c r="M25" s="36">
        <f t="shared" si="1"/>
        <v>-791270</v>
      </c>
      <c r="N25" s="36">
        <f t="shared" si="1"/>
        <v>-791270</v>
      </c>
      <c r="O25" s="36">
        <f t="shared" si="1"/>
        <v>1699995</v>
      </c>
      <c r="P25" s="36">
        <f t="shared" si="1"/>
        <v>85000</v>
      </c>
      <c r="Q25" s="36">
        <f t="shared" si="1"/>
        <v>865755</v>
      </c>
      <c r="R25" s="36">
        <f t="shared" si="1"/>
        <v>2650750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1870000</v>
      </c>
      <c r="X25" s="36">
        <f t="shared" si="1"/>
        <v>-708804</v>
      </c>
      <c r="Y25" s="36">
        <f t="shared" si="1"/>
        <v>2578804</v>
      </c>
      <c r="Z25" s="37">
        <f>+IF(X25&lt;&gt;0,+(Y25/X25)*100,0)</f>
        <v>-363.82469624889251</v>
      </c>
      <c r="AA25" s="38">
        <f>SUM(AA15:AA24)</f>
        <v>-945055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-37246696</v>
      </c>
      <c r="D26" s="29">
        <f>+D13+D25</f>
        <v>0</v>
      </c>
      <c r="E26" s="30">
        <f t="shared" si="2"/>
        <v>58466085</v>
      </c>
      <c r="F26" s="31">
        <f t="shared" si="2"/>
        <v>41075816</v>
      </c>
      <c r="G26" s="31">
        <f t="shared" si="2"/>
        <v>7088244</v>
      </c>
      <c r="H26" s="31">
        <f t="shared" si="2"/>
        <v>4400</v>
      </c>
      <c r="I26" s="31">
        <f t="shared" si="2"/>
        <v>2997993</v>
      </c>
      <c r="J26" s="31">
        <f t="shared" si="2"/>
        <v>10090637</v>
      </c>
      <c r="K26" s="31">
        <f t="shared" si="2"/>
        <v>9813082</v>
      </c>
      <c r="L26" s="31">
        <f t="shared" si="2"/>
        <v>4412004</v>
      </c>
      <c r="M26" s="31">
        <f t="shared" si="2"/>
        <v>-28868628</v>
      </c>
      <c r="N26" s="31">
        <f t="shared" si="2"/>
        <v>-14643542</v>
      </c>
      <c r="O26" s="31">
        <f t="shared" si="2"/>
        <v>7855551</v>
      </c>
      <c r="P26" s="31">
        <f t="shared" si="2"/>
        <v>5702012</v>
      </c>
      <c r="Q26" s="31">
        <f t="shared" si="2"/>
        <v>6705867</v>
      </c>
      <c r="R26" s="31">
        <f t="shared" si="2"/>
        <v>20263430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15710525</v>
      </c>
      <c r="X26" s="31">
        <f t="shared" si="2"/>
        <v>30806838</v>
      </c>
      <c r="Y26" s="31">
        <f t="shared" si="2"/>
        <v>-15096313</v>
      </c>
      <c r="Z26" s="32">
        <f>+IF(X26&lt;&gt;0,+(Y26/X26)*100,0)</f>
        <v>-49.003123916839506</v>
      </c>
      <c r="AA26" s="33">
        <f>+AA13+AA25</f>
        <v>41075816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123153069</v>
      </c>
      <c r="D32" s="18"/>
      <c r="E32" s="19">
        <v>13144587</v>
      </c>
      <c r="F32" s="20">
        <v>-9410594</v>
      </c>
      <c r="G32" s="20">
        <v>577563</v>
      </c>
      <c r="H32" s="20"/>
      <c r="I32" s="20">
        <v>638855</v>
      </c>
      <c r="J32" s="20">
        <v>1216418</v>
      </c>
      <c r="K32" s="20">
        <v>695635</v>
      </c>
      <c r="L32" s="20">
        <v>1169123</v>
      </c>
      <c r="M32" s="20">
        <v>123968728</v>
      </c>
      <c r="N32" s="20">
        <v>125833486</v>
      </c>
      <c r="O32" s="20">
        <v>4120589</v>
      </c>
      <c r="P32" s="20">
        <v>7019984</v>
      </c>
      <c r="Q32" s="20">
        <v>2716556</v>
      </c>
      <c r="R32" s="20">
        <v>13857129</v>
      </c>
      <c r="S32" s="20"/>
      <c r="T32" s="20"/>
      <c r="U32" s="20"/>
      <c r="V32" s="20"/>
      <c r="W32" s="20">
        <v>140907033</v>
      </c>
      <c r="X32" s="20">
        <v>-7058070</v>
      </c>
      <c r="Y32" s="20">
        <v>147965103</v>
      </c>
      <c r="Z32" s="21">
        <v>-2096.3960827818369</v>
      </c>
      <c r="AA32" s="22">
        <v>-9410594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-204000</v>
      </c>
      <c r="F33" s="20">
        <v>-204000</v>
      </c>
      <c r="G33" s="20"/>
      <c r="H33" s="20"/>
      <c r="I33" s="20"/>
      <c r="J33" s="20"/>
      <c r="K33" s="20"/>
      <c r="L33" s="20">
        <v>1000000</v>
      </c>
      <c r="M33" s="20">
        <v>2000000</v>
      </c>
      <c r="N33" s="20">
        <v>3000000</v>
      </c>
      <c r="O33" s="20">
        <v>1000000</v>
      </c>
      <c r="P33" s="20"/>
      <c r="Q33" s="20"/>
      <c r="R33" s="20">
        <v>1000000</v>
      </c>
      <c r="S33" s="20"/>
      <c r="T33" s="20"/>
      <c r="U33" s="20"/>
      <c r="V33" s="20"/>
      <c r="W33" s="20">
        <v>4000000</v>
      </c>
      <c r="X33" s="20">
        <v>-153000</v>
      </c>
      <c r="Y33" s="20">
        <v>4153000</v>
      </c>
      <c r="Z33" s="21">
        <v>-2714.3790849673201</v>
      </c>
      <c r="AA33" s="22">
        <v>-204000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57924</v>
      </c>
      <c r="Y34" s="20">
        <v>-57924</v>
      </c>
      <c r="Z34" s="21">
        <v>-100</v>
      </c>
      <c r="AA34" s="22">
        <v>77235</v>
      </c>
    </row>
    <row r="35" spans="1:27" x14ac:dyDescent="0.25">
      <c r="A35" s="23" t="s">
        <v>39</v>
      </c>
      <c r="B35" s="17" t="s">
        <v>32</v>
      </c>
      <c r="C35" s="18">
        <v>-1658</v>
      </c>
      <c r="D35" s="18"/>
      <c r="E35" s="19">
        <v>22828757</v>
      </c>
      <c r="F35" s="20">
        <v>22828757</v>
      </c>
      <c r="G35" s="20"/>
      <c r="H35" s="20"/>
      <c r="I35" s="20"/>
      <c r="J35" s="20"/>
      <c r="K35" s="20"/>
      <c r="L35" s="20"/>
      <c r="M35" s="20">
        <v>-1658</v>
      </c>
      <c r="N35" s="20">
        <v>-1658</v>
      </c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17121564</v>
      </c>
      <c r="Y35" s="20">
        <v>-17123222</v>
      </c>
      <c r="Z35" s="21">
        <v>-100.00968369478396</v>
      </c>
      <c r="AA35" s="22">
        <v>22828757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123151411</v>
      </c>
      <c r="D37" s="29">
        <f t="shared" ref="D37:Y37" si="3">SUM(D29:D36)</f>
        <v>0</v>
      </c>
      <c r="E37" s="30">
        <f t="shared" si="3"/>
        <v>35846579</v>
      </c>
      <c r="F37" s="31">
        <f t="shared" si="3"/>
        <v>13291398</v>
      </c>
      <c r="G37" s="31">
        <f t="shared" si="3"/>
        <v>577563</v>
      </c>
      <c r="H37" s="31">
        <f t="shared" si="3"/>
        <v>0</v>
      </c>
      <c r="I37" s="31">
        <f t="shared" si="3"/>
        <v>638855</v>
      </c>
      <c r="J37" s="31">
        <f t="shared" si="3"/>
        <v>1216418</v>
      </c>
      <c r="K37" s="31">
        <f t="shared" si="3"/>
        <v>695635</v>
      </c>
      <c r="L37" s="31">
        <f t="shared" si="3"/>
        <v>2169123</v>
      </c>
      <c r="M37" s="31">
        <f t="shared" si="3"/>
        <v>125967070</v>
      </c>
      <c r="N37" s="31">
        <f t="shared" si="3"/>
        <v>128831828</v>
      </c>
      <c r="O37" s="31">
        <f t="shared" si="3"/>
        <v>5120589</v>
      </c>
      <c r="P37" s="31">
        <f t="shared" si="3"/>
        <v>7019984</v>
      </c>
      <c r="Q37" s="31">
        <f t="shared" si="3"/>
        <v>2716556</v>
      </c>
      <c r="R37" s="31">
        <f t="shared" si="3"/>
        <v>14857129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144905375</v>
      </c>
      <c r="X37" s="31">
        <f t="shared" si="3"/>
        <v>9968418</v>
      </c>
      <c r="Y37" s="31">
        <f t="shared" si="3"/>
        <v>134936957</v>
      </c>
      <c r="Z37" s="32">
        <f>+IF(X37&lt;&gt;0,+(Y37/X37)*100,0)</f>
        <v>1353.6446505353206</v>
      </c>
      <c r="AA37" s="33">
        <f>SUM(AA29:AA36)</f>
        <v>13291398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123151411</v>
      </c>
      <c r="D44" s="29">
        <f>+D37+D43</f>
        <v>0</v>
      </c>
      <c r="E44" s="30">
        <f t="shared" si="5"/>
        <v>35846579</v>
      </c>
      <c r="F44" s="31">
        <f t="shared" si="5"/>
        <v>13291398</v>
      </c>
      <c r="G44" s="31">
        <f t="shared" si="5"/>
        <v>577563</v>
      </c>
      <c r="H44" s="31">
        <f t="shared" si="5"/>
        <v>0</v>
      </c>
      <c r="I44" s="31">
        <f t="shared" si="5"/>
        <v>638855</v>
      </c>
      <c r="J44" s="31">
        <f t="shared" si="5"/>
        <v>1216418</v>
      </c>
      <c r="K44" s="31">
        <f t="shared" si="5"/>
        <v>695635</v>
      </c>
      <c r="L44" s="31">
        <f t="shared" si="5"/>
        <v>2169123</v>
      </c>
      <c r="M44" s="31">
        <f t="shared" si="5"/>
        <v>125967070</v>
      </c>
      <c r="N44" s="31">
        <f t="shared" si="5"/>
        <v>128831828</v>
      </c>
      <c r="O44" s="31">
        <f t="shared" si="5"/>
        <v>5120589</v>
      </c>
      <c r="P44" s="31">
        <f t="shared" si="5"/>
        <v>7019984</v>
      </c>
      <c r="Q44" s="31">
        <f t="shared" si="5"/>
        <v>2716556</v>
      </c>
      <c r="R44" s="31">
        <f t="shared" si="5"/>
        <v>14857129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144905375</v>
      </c>
      <c r="X44" s="31">
        <f t="shared" si="5"/>
        <v>9968418</v>
      </c>
      <c r="Y44" s="31">
        <f t="shared" si="5"/>
        <v>134936957</v>
      </c>
      <c r="Z44" s="32">
        <f>+IF(X44&lt;&gt;0,+(Y44/X44)*100,0)</f>
        <v>1353.6446505353206</v>
      </c>
      <c r="AA44" s="33">
        <f>+AA37+AA43</f>
        <v>13291398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-160398107</v>
      </c>
      <c r="D45" s="42">
        <f t="shared" si="6"/>
        <v>0</v>
      </c>
      <c r="E45" s="43">
        <f t="shared" si="6"/>
        <v>22619506</v>
      </c>
      <c r="F45" s="44">
        <f t="shared" si="6"/>
        <v>27784418</v>
      </c>
      <c r="G45" s="44">
        <f t="shared" si="6"/>
        <v>6510681</v>
      </c>
      <c r="H45" s="44">
        <f t="shared" si="6"/>
        <v>4400</v>
      </c>
      <c r="I45" s="44">
        <f t="shared" si="6"/>
        <v>2359138</v>
      </c>
      <c r="J45" s="44">
        <f t="shared" si="6"/>
        <v>8874219</v>
      </c>
      <c r="K45" s="44">
        <f t="shared" si="6"/>
        <v>9117447</v>
      </c>
      <c r="L45" s="44">
        <f t="shared" si="6"/>
        <v>2242881</v>
      </c>
      <c r="M45" s="44">
        <f t="shared" si="6"/>
        <v>-154835698</v>
      </c>
      <c r="N45" s="44">
        <f t="shared" si="6"/>
        <v>-143475370</v>
      </c>
      <c r="O45" s="44">
        <f t="shared" si="6"/>
        <v>2734962</v>
      </c>
      <c r="P45" s="44">
        <f t="shared" si="6"/>
        <v>-1317972</v>
      </c>
      <c r="Q45" s="44">
        <f t="shared" si="6"/>
        <v>3989311</v>
      </c>
      <c r="R45" s="44">
        <f t="shared" si="6"/>
        <v>5406301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-129194850</v>
      </c>
      <c r="X45" s="44">
        <f t="shared" si="6"/>
        <v>20838420</v>
      </c>
      <c r="Y45" s="44">
        <f t="shared" si="6"/>
        <v>-150033270</v>
      </c>
      <c r="Z45" s="45">
        <f>+IF(X45&lt;&gt;0,+(Y45/X45)*100,0)</f>
        <v>-719.98390472982112</v>
      </c>
      <c r="AA45" s="46">
        <f>+AA26-AA44</f>
        <v>27784418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12911308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-15585455</v>
      </c>
      <c r="N47" s="20">
        <v>-15585455</v>
      </c>
      <c r="O47" s="20"/>
      <c r="P47" s="20"/>
      <c r="Q47" s="20"/>
      <c r="R47" s="20"/>
      <c r="S47" s="20"/>
      <c r="T47" s="20"/>
      <c r="U47" s="20"/>
      <c r="V47" s="20"/>
      <c r="W47" s="20">
        <v>-15585455</v>
      </c>
      <c r="X47" s="20"/>
      <c r="Y47" s="20">
        <v>-15585455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12911308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-15585455</v>
      </c>
      <c r="N50" s="52">
        <f t="shared" si="7"/>
        <v>-15585455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-15585455</v>
      </c>
      <c r="X50" s="52">
        <f t="shared" si="7"/>
        <v>0</v>
      </c>
      <c r="Y50" s="52">
        <f t="shared" si="7"/>
        <v>-15585455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299615910</v>
      </c>
      <c r="D6" s="18"/>
      <c r="E6" s="19">
        <v>-46838475</v>
      </c>
      <c r="F6" s="20">
        <v>-27689959</v>
      </c>
      <c r="G6" s="20">
        <v>307447272</v>
      </c>
      <c r="H6" s="20"/>
      <c r="I6" s="20"/>
      <c r="J6" s="20">
        <v>307447272</v>
      </c>
      <c r="K6" s="20">
        <v>6444593</v>
      </c>
      <c r="L6" s="20">
        <v>9655845</v>
      </c>
      <c r="M6" s="20">
        <v>843081</v>
      </c>
      <c r="N6" s="20">
        <v>16943519</v>
      </c>
      <c r="O6" s="20">
        <v>8976328</v>
      </c>
      <c r="P6" s="20">
        <v>-628576</v>
      </c>
      <c r="Q6" s="20">
        <v>-7512296</v>
      </c>
      <c r="R6" s="20">
        <v>835456</v>
      </c>
      <c r="S6" s="20"/>
      <c r="T6" s="20"/>
      <c r="U6" s="20"/>
      <c r="V6" s="20"/>
      <c r="W6" s="20">
        <v>325226247</v>
      </c>
      <c r="X6" s="20">
        <v>-15980338</v>
      </c>
      <c r="Y6" s="20">
        <v>341206585</v>
      </c>
      <c r="Z6" s="21">
        <v>-2135.1650071481595</v>
      </c>
      <c r="AA6" s="22">
        <v>-27689959</v>
      </c>
    </row>
    <row r="7" spans="1:27" x14ac:dyDescent="0.25">
      <c r="A7" s="23" t="s">
        <v>35</v>
      </c>
      <c r="B7" s="17" t="s">
        <v>32</v>
      </c>
      <c r="C7" s="18">
        <v>22713815</v>
      </c>
      <c r="D7" s="18"/>
      <c r="E7" s="19">
        <v>41276383</v>
      </c>
      <c r="F7" s="20">
        <v>45528226</v>
      </c>
      <c r="G7" s="20">
        <v>40622696</v>
      </c>
      <c r="H7" s="20"/>
      <c r="I7" s="20"/>
      <c r="J7" s="20">
        <v>40622696</v>
      </c>
      <c r="K7" s="20">
        <v>470810</v>
      </c>
      <c r="L7" s="20">
        <v>-297619</v>
      </c>
      <c r="M7" s="20">
        <v>1237492</v>
      </c>
      <c r="N7" s="20">
        <v>1410683</v>
      </c>
      <c r="O7" s="20">
        <v>3497519</v>
      </c>
      <c r="P7" s="20">
        <v>2129717</v>
      </c>
      <c r="Q7" s="20">
        <v>2757446</v>
      </c>
      <c r="R7" s="20">
        <v>8384682</v>
      </c>
      <c r="S7" s="20"/>
      <c r="T7" s="20"/>
      <c r="U7" s="20"/>
      <c r="V7" s="20"/>
      <c r="W7" s="20">
        <v>50418061</v>
      </c>
      <c r="X7" s="20">
        <v>25630641</v>
      </c>
      <c r="Y7" s="20">
        <v>24787420</v>
      </c>
      <c r="Z7" s="21">
        <v>96.710105689514364</v>
      </c>
      <c r="AA7" s="22">
        <v>45528226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-15105000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3776250</v>
      </c>
      <c r="Y8" s="20">
        <v>-3776250</v>
      </c>
      <c r="Z8" s="21">
        <v>-100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-1119121</v>
      </c>
      <c r="D10" s="18"/>
      <c r="E10" s="19">
        <v>5617823</v>
      </c>
      <c r="F10" s="20">
        <v>4090823</v>
      </c>
      <c r="G10" s="20">
        <v>-1119121</v>
      </c>
      <c r="H10" s="20"/>
      <c r="I10" s="20"/>
      <c r="J10" s="20">
        <v>-1119121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-1119121</v>
      </c>
      <c r="X10" s="20">
        <v>5232061</v>
      </c>
      <c r="Y10" s="20">
        <v>-6351182</v>
      </c>
      <c r="Z10" s="21">
        <v>-121.38967798731703</v>
      </c>
      <c r="AA10" s="22">
        <v>4090823</v>
      </c>
    </row>
    <row r="11" spans="1:27" x14ac:dyDescent="0.25">
      <c r="A11" s="23" t="s">
        <v>39</v>
      </c>
      <c r="B11" s="17" t="s">
        <v>32</v>
      </c>
      <c r="C11" s="18">
        <v>122685753</v>
      </c>
      <c r="D11" s="18"/>
      <c r="E11" s="19"/>
      <c r="F11" s="20"/>
      <c r="G11" s="24">
        <v>124791512</v>
      </c>
      <c r="H11" s="24"/>
      <c r="I11" s="24"/>
      <c r="J11" s="20">
        <v>124791512</v>
      </c>
      <c r="K11" s="24">
        <v>221453</v>
      </c>
      <c r="L11" s="24">
        <v>3852731</v>
      </c>
      <c r="M11" s="20">
        <v>1726080</v>
      </c>
      <c r="N11" s="24">
        <v>5800264</v>
      </c>
      <c r="O11" s="24">
        <v>4871570</v>
      </c>
      <c r="P11" s="24">
        <v>2530958</v>
      </c>
      <c r="Q11" s="20">
        <v>174397</v>
      </c>
      <c r="R11" s="24">
        <v>7576925</v>
      </c>
      <c r="S11" s="24"/>
      <c r="T11" s="20"/>
      <c r="U11" s="24"/>
      <c r="V11" s="24"/>
      <c r="W11" s="24">
        <v>138168701</v>
      </c>
      <c r="X11" s="20"/>
      <c r="Y11" s="24">
        <v>138168701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17692332</v>
      </c>
      <c r="D12" s="18"/>
      <c r="E12" s="19"/>
      <c r="F12" s="20"/>
      <c r="G12" s="20">
        <v>17692332</v>
      </c>
      <c r="H12" s="20"/>
      <c r="I12" s="20"/>
      <c r="J12" s="20">
        <v>17692332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17692332</v>
      </c>
      <c r="X12" s="20"/>
      <c r="Y12" s="20">
        <v>17692332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461588689</v>
      </c>
      <c r="D13" s="29">
        <f>SUM(D6:D12)</f>
        <v>0</v>
      </c>
      <c r="E13" s="30">
        <f t="shared" si="0"/>
        <v>-15049269</v>
      </c>
      <c r="F13" s="31">
        <f t="shared" si="0"/>
        <v>21929090</v>
      </c>
      <c r="G13" s="31">
        <f t="shared" si="0"/>
        <v>489434691</v>
      </c>
      <c r="H13" s="31">
        <f t="shared" si="0"/>
        <v>0</v>
      </c>
      <c r="I13" s="31">
        <f t="shared" si="0"/>
        <v>0</v>
      </c>
      <c r="J13" s="31">
        <f t="shared" si="0"/>
        <v>489434691</v>
      </c>
      <c r="K13" s="31">
        <f t="shared" si="0"/>
        <v>7136856</v>
      </c>
      <c r="L13" s="31">
        <f t="shared" si="0"/>
        <v>13210957</v>
      </c>
      <c r="M13" s="31">
        <f t="shared" si="0"/>
        <v>3806653</v>
      </c>
      <c r="N13" s="31">
        <f t="shared" si="0"/>
        <v>24154466</v>
      </c>
      <c r="O13" s="31">
        <f t="shared" si="0"/>
        <v>17345417</v>
      </c>
      <c r="P13" s="31">
        <f t="shared" si="0"/>
        <v>4032099</v>
      </c>
      <c r="Q13" s="31">
        <f t="shared" si="0"/>
        <v>-4580453</v>
      </c>
      <c r="R13" s="31">
        <f t="shared" si="0"/>
        <v>16797063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530386220</v>
      </c>
      <c r="X13" s="31">
        <f t="shared" si="0"/>
        <v>18658614</v>
      </c>
      <c r="Y13" s="31">
        <f t="shared" si="0"/>
        <v>511727606</v>
      </c>
      <c r="Z13" s="32">
        <f>+IF(X13&lt;&gt;0,+(Y13/X13)*100,0)</f>
        <v>2742.5810191475102</v>
      </c>
      <c r="AA13" s="33">
        <f>SUM(AA6:AA12)</f>
        <v>21929090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102905500</v>
      </c>
      <c r="D17" s="18"/>
      <c r="E17" s="19">
        <v>-4800000</v>
      </c>
      <c r="F17" s="20">
        <v>-2799997</v>
      </c>
      <c r="G17" s="24">
        <v>108168971</v>
      </c>
      <c r="H17" s="24"/>
      <c r="I17" s="24"/>
      <c r="J17" s="20">
        <v>108168971</v>
      </c>
      <c r="K17" s="24"/>
      <c r="L17" s="24">
        <v>89386</v>
      </c>
      <c r="M17" s="20">
        <v>-9</v>
      </c>
      <c r="N17" s="24">
        <v>89377</v>
      </c>
      <c r="O17" s="24">
        <v>34565</v>
      </c>
      <c r="P17" s="24">
        <v>24336</v>
      </c>
      <c r="Q17" s="20">
        <v>756798</v>
      </c>
      <c r="R17" s="24">
        <v>815699</v>
      </c>
      <c r="S17" s="24"/>
      <c r="T17" s="20"/>
      <c r="U17" s="24"/>
      <c r="V17" s="24"/>
      <c r="W17" s="24">
        <v>109074047</v>
      </c>
      <c r="X17" s="20">
        <v>-2099998</v>
      </c>
      <c r="Y17" s="24">
        <v>111174045</v>
      </c>
      <c r="Z17" s="25">
        <v>-5294.0071847687477</v>
      </c>
      <c r="AA17" s="26">
        <v>-2799997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106248448</v>
      </c>
      <c r="D25" s="29">
        <f t="shared" ref="D25:Y25" si="1">SUM(D15:D24)</f>
        <v>0</v>
      </c>
      <c r="E25" s="35">
        <f t="shared" si="1"/>
        <v>-4800000</v>
      </c>
      <c r="F25" s="36">
        <f t="shared" si="1"/>
        <v>-2799997</v>
      </c>
      <c r="G25" s="36">
        <f t="shared" si="1"/>
        <v>111511919</v>
      </c>
      <c r="H25" s="36">
        <f t="shared" si="1"/>
        <v>0</v>
      </c>
      <c r="I25" s="36">
        <f t="shared" si="1"/>
        <v>0</v>
      </c>
      <c r="J25" s="36">
        <f t="shared" si="1"/>
        <v>111511919</v>
      </c>
      <c r="K25" s="36">
        <f t="shared" si="1"/>
        <v>0</v>
      </c>
      <c r="L25" s="36">
        <f t="shared" si="1"/>
        <v>89386</v>
      </c>
      <c r="M25" s="36">
        <f t="shared" si="1"/>
        <v>-9</v>
      </c>
      <c r="N25" s="36">
        <f t="shared" si="1"/>
        <v>89377</v>
      </c>
      <c r="O25" s="36">
        <f t="shared" si="1"/>
        <v>34565</v>
      </c>
      <c r="P25" s="36">
        <f t="shared" si="1"/>
        <v>24336</v>
      </c>
      <c r="Q25" s="36">
        <f t="shared" si="1"/>
        <v>756798</v>
      </c>
      <c r="R25" s="36">
        <f t="shared" si="1"/>
        <v>815699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112416995</v>
      </c>
      <c r="X25" s="36">
        <f t="shared" si="1"/>
        <v>-2099998</v>
      </c>
      <c r="Y25" s="36">
        <f t="shared" si="1"/>
        <v>114516993</v>
      </c>
      <c r="Z25" s="37">
        <f>+IF(X25&lt;&gt;0,+(Y25/X25)*100,0)</f>
        <v>-5453.1953363765106</v>
      </c>
      <c r="AA25" s="38">
        <f>SUM(AA15:AA24)</f>
        <v>-2799997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567837137</v>
      </c>
      <c r="D26" s="29">
        <f>+D13+D25</f>
        <v>0</v>
      </c>
      <c r="E26" s="30">
        <f t="shared" si="2"/>
        <v>-19849269</v>
      </c>
      <c r="F26" s="31">
        <f t="shared" si="2"/>
        <v>19129093</v>
      </c>
      <c r="G26" s="31">
        <f t="shared" si="2"/>
        <v>600946610</v>
      </c>
      <c r="H26" s="31">
        <f t="shared" si="2"/>
        <v>0</v>
      </c>
      <c r="I26" s="31">
        <f t="shared" si="2"/>
        <v>0</v>
      </c>
      <c r="J26" s="31">
        <f t="shared" si="2"/>
        <v>600946610</v>
      </c>
      <c r="K26" s="31">
        <f t="shared" si="2"/>
        <v>7136856</v>
      </c>
      <c r="L26" s="31">
        <f t="shared" si="2"/>
        <v>13300343</v>
      </c>
      <c r="M26" s="31">
        <f t="shared" si="2"/>
        <v>3806644</v>
      </c>
      <c r="N26" s="31">
        <f t="shared" si="2"/>
        <v>24243843</v>
      </c>
      <c r="O26" s="31">
        <f t="shared" si="2"/>
        <v>17379982</v>
      </c>
      <c r="P26" s="31">
        <f t="shared" si="2"/>
        <v>4056435</v>
      </c>
      <c r="Q26" s="31">
        <f t="shared" si="2"/>
        <v>-3823655</v>
      </c>
      <c r="R26" s="31">
        <f t="shared" si="2"/>
        <v>17612762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642803215</v>
      </c>
      <c r="X26" s="31">
        <f t="shared" si="2"/>
        <v>16558616</v>
      </c>
      <c r="Y26" s="31">
        <f t="shared" si="2"/>
        <v>626244599</v>
      </c>
      <c r="Z26" s="32">
        <f>+IF(X26&lt;&gt;0,+(Y26/X26)*100,0)</f>
        <v>3781.98636286994</v>
      </c>
      <c r="AA26" s="33">
        <f>+AA13+AA25</f>
        <v>19129093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2360572</v>
      </c>
      <c r="D31" s="18"/>
      <c r="E31" s="19"/>
      <c r="F31" s="20"/>
      <c r="G31" s="20">
        <v>2350218</v>
      </c>
      <c r="H31" s="20"/>
      <c r="I31" s="20"/>
      <c r="J31" s="20">
        <v>2350218</v>
      </c>
      <c r="K31" s="20">
        <v>-300</v>
      </c>
      <c r="L31" s="20">
        <v>-322</v>
      </c>
      <c r="M31" s="20">
        <v>-1502</v>
      </c>
      <c r="N31" s="20">
        <v>-2124</v>
      </c>
      <c r="O31" s="20">
        <v>-3666</v>
      </c>
      <c r="P31" s="20">
        <v>-2772</v>
      </c>
      <c r="Q31" s="20">
        <v>-2165</v>
      </c>
      <c r="R31" s="20">
        <v>-8603</v>
      </c>
      <c r="S31" s="20"/>
      <c r="T31" s="20"/>
      <c r="U31" s="20"/>
      <c r="V31" s="20"/>
      <c r="W31" s="20">
        <v>2339491</v>
      </c>
      <c r="X31" s="20"/>
      <c r="Y31" s="20">
        <v>2339491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111592275</v>
      </c>
      <c r="D32" s="18"/>
      <c r="E32" s="19">
        <v>30544836</v>
      </c>
      <c r="F32" s="20">
        <v>37575707</v>
      </c>
      <c r="G32" s="20">
        <v>124584059</v>
      </c>
      <c r="H32" s="20"/>
      <c r="I32" s="20"/>
      <c r="J32" s="20">
        <v>124584059</v>
      </c>
      <c r="K32" s="20">
        <v>-9633306</v>
      </c>
      <c r="L32" s="20">
        <v>22913070</v>
      </c>
      <c r="M32" s="20">
        <v>480294</v>
      </c>
      <c r="N32" s="20">
        <v>13760058</v>
      </c>
      <c r="O32" s="20">
        <v>-3924288</v>
      </c>
      <c r="P32" s="20">
        <v>12417179</v>
      </c>
      <c r="Q32" s="20">
        <v>-20384623</v>
      </c>
      <c r="R32" s="20">
        <v>-11891732</v>
      </c>
      <c r="S32" s="20"/>
      <c r="T32" s="20"/>
      <c r="U32" s="20"/>
      <c r="V32" s="20"/>
      <c r="W32" s="20">
        <v>126452385</v>
      </c>
      <c r="X32" s="20">
        <v>26782289</v>
      </c>
      <c r="Y32" s="20">
        <v>99670096</v>
      </c>
      <c r="Z32" s="21">
        <v>372.14928119101398</v>
      </c>
      <c r="AA32" s="22">
        <v>37575707</v>
      </c>
    </row>
    <row r="33" spans="1:27" x14ac:dyDescent="0.25">
      <c r="A33" s="23" t="s">
        <v>60</v>
      </c>
      <c r="B33" s="17" t="s">
        <v>32</v>
      </c>
      <c r="C33" s="18">
        <v>-1520929</v>
      </c>
      <c r="D33" s="18"/>
      <c r="E33" s="19"/>
      <c r="F33" s="20"/>
      <c r="G33" s="20">
        <v>-1412616</v>
      </c>
      <c r="H33" s="20"/>
      <c r="I33" s="20"/>
      <c r="J33" s="20">
        <v>-1412616</v>
      </c>
      <c r="K33" s="20"/>
      <c r="L33" s="20"/>
      <c r="M33" s="20"/>
      <c r="N33" s="20"/>
      <c r="O33" s="20">
        <v>-423537</v>
      </c>
      <c r="P33" s="20"/>
      <c r="Q33" s="20"/>
      <c r="R33" s="20">
        <v>-423537</v>
      </c>
      <c r="S33" s="20"/>
      <c r="T33" s="20"/>
      <c r="U33" s="20"/>
      <c r="V33" s="20"/>
      <c r="W33" s="20">
        <v>-1836153</v>
      </c>
      <c r="X33" s="20"/>
      <c r="Y33" s="20">
        <v>-1836153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107097092</v>
      </c>
      <c r="D35" s="18"/>
      <c r="E35" s="19"/>
      <c r="F35" s="20"/>
      <c r="G35" s="20">
        <v>109307848</v>
      </c>
      <c r="H35" s="20"/>
      <c r="I35" s="20"/>
      <c r="J35" s="20">
        <v>109307848</v>
      </c>
      <c r="K35" s="20">
        <v>2309600</v>
      </c>
      <c r="L35" s="20">
        <v>2012869</v>
      </c>
      <c r="M35" s="20">
        <v>1738246</v>
      </c>
      <c r="N35" s="20">
        <v>6060715</v>
      </c>
      <c r="O35" s="20">
        <v>6843660</v>
      </c>
      <c r="P35" s="20">
        <v>1688125</v>
      </c>
      <c r="Q35" s="20">
        <v>1812202</v>
      </c>
      <c r="R35" s="20">
        <v>10343987</v>
      </c>
      <c r="S35" s="20"/>
      <c r="T35" s="20"/>
      <c r="U35" s="20"/>
      <c r="V35" s="20"/>
      <c r="W35" s="20">
        <v>125712550</v>
      </c>
      <c r="X35" s="20"/>
      <c r="Y35" s="20">
        <v>125712550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219529010</v>
      </c>
      <c r="D37" s="29">
        <f t="shared" ref="D37:Y37" si="3">SUM(D29:D36)</f>
        <v>0</v>
      </c>
      <c r="E37" s="30">
        <f t="shared" si="3"/>
        <v>30544836</v>
      </c>
      <c r="F37" s="31">
        <f t="shared" si="3"/>
        <v>37575707</v>
      </c>
      <c r="G37" s="31">
        <f t="shared" si="3"/>
        <v>234829509</v>
      </c>
      <c r="H37" s="31">
        <f t="shared" si="3"/>
        <v>0</v>
      </c>
      <c r="I37" s="31">
        <f t="shared" si="3"/>
        <v>0</v>
      </c>
      <c r="J37" s="31">
        <f t="shared" si="3"/>
        <v>234829509</v>
      </c>
      <c r="K37" s="31">
        <f t="shared" si="3"/>
        <v>-7324006</v>
      </c>
      <c r="L37" s="31">
        <f t="shared" si="3"/>
        <v>24925617</v>
      </c>
      <c r="M37" s="31">
        <f t="shared" si="3"/>
        <v>2217038</v>
      </c>
      <c r="N37" s="31">
        <f t="shared" si="3"/>
        <v>19818649</v>
      </c>
      <c r="O37" s="31">
        <f t="shared" si="3"/>
        <v>2492169</v>
      </c>
      <c r="P37" s="31">
        <f t="shared" si="3"/>
        <v>14102532</v>
      </c>
      <c r="Q37" s="31">
        <f t="shared" si="3"/>
        <v>-18574586</v>
      </c>
      <c r="R37" s="31">
        <f t="shared" si="3"/>
        <v>-1979885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252668273</v>
      </c>
      <c r="X37" s="31">
        <f t="shared" si="3"/>
        <v>26782289</v>
      </c>
      <c r="Y37" s="31">
        <f t="shared" si="3"/>
        <v>225885984</v>
      </c>
      <c r="Z37" s="32">
        <f>+IF(X37&lt;&gt;0,+(Y37/X37)*100,0)</f>
        <v>843.41552732852665</v>
      </c>
      <c r="AA37" s="33">
        <f>SUM(AA29:AA36)</f>
        <v>37575707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219529010</v>
      </c>
      <c r="D44" s="29">
        <f>+D37+D43</f>
        <v>0</v>
      </c>
      <c r="E44" s="30">
        <f t="shared" si="5"/>
        <v>30544836</v>
      </c>
      <c r="F44" s="31">
        <f t="shared" si="5"/>
        <v>37575707</v>
      </c>
      <c r="G44" s="31">
        <f t="shared" si="5"/>
        <v>234829509</v>
      </c>
      <c r="H44" s="31">
        <f t="shared" si="5"/>
        <v>0</v>
      </c>
      <c r="I44" s="31">
        <f t="shared" si="5"/>
        <v>0</v>
      </c>
      <c r="J44" s="31">
        <f t="shared" si="5"/>
        <v>234829509</v>
      </c>
      <c r="K44" s="31">
        <f t="shared" si="5"/>
        <v>-7324006</v>
      </c>
      <c r="L44" s="31">
        <f t="shared" si="5"/>
        <v>24925617</v>
      </c>
      <c r="M44" s="31">
        <f t="shared" si="5"/>
        <v>2217038</v>
      </c>
      <c r="N44" s="31">
        <f t="shared" si="5"/>
        <v>19818649</v>
      </c>
      <c r="O44" s="31">
        <f t="shared" si="5"/>
        <v>2492169</v>
      </c>
      <c r="P44" s="31">
        <f t="shared" si="5"/>
        <v>14102532</v>
      </c>
      <c r="Q44" s="31">
        <f t="shared" si="5"/>
        <v>-18574586</v>
      </c>
      <c r="R44" s="31">
        <f t="shared" si="5"/>
        <v>-1979885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252668273</v>
      </c>
      <c r="X44" s="31">
        <f t="shared" si="5"/>
        <v>26782289</v>
      </c>
      <c r="Y44" s="31">
        <f t="shared" si="5"/>
        <v>225885984</v>
      </c>
      <c r="Z44" s="32">
        <f>+IF(X44&lt;&gt;0,+(Y44/X44)*100,0)</f>
        <v>843.41552732852665</v>
      </c>
      <c r="AA44" s="33">
        <f>+AA37+AA43</f>
        <v>37575707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348308127</v>
      </c>
      <c r="D45" s="42">
        <f t="shared" si="6"/>
        <v>0</v>
      </c>
      <c r="E45" s="43">
        <f t="shared" si="6"/>
        <v>-50394105</v>
      </c>
      <c r="F45" s="44">
        <f t="shared" si="6"/>
        <v>-18446614</v>
      </c>
      <c r="G45" s="44">
        <f t="shared" si="6"/>
        <v>366117101</v>
      </c>
      <c r="H45" s="44">
        <f t="shared" si="6"/>
        <v>0</v>
      </c>
      <c r="I45" s="44">
        <f t="shared" si="6"/>
        <v>0</v>
      </c>
      <c r="J45" s="44">
        <f t="shared" si="6"/>
        <v>366117101</v>
      </c>
      <c r="K45" s="44">
        <f t="shared" si="6"/>
        <v>14460862</v>
      </c>
      <c r="L45" s="44">
        <f t="shared" si="6"/>
        <v>-11625274</v>
      </c>
      <c r="M45" s="44">
        <f t="shared" si="6"/>
        <v>1589606</v>
      </c>
      <c r="N45" s="44">
        <f t="shared" si="6"/>
        <v>4425194</v>
      </c>
      <c r="O45" s="44">
        <f t="shared" si="6"/>
        <v>14887813</v>
      </c>
      <c r="P45" s="44">
        <f t="shared" si="6"/>
        <v>-10046097</v>
      </c>
      <c r="Q45" s="44">
        <f t="shared" si="6"/>
        <v>14750931</v>
      </c>
      <c r="R45" s="44">
        <f t="shared" si="6"/>
        <v>19592647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390134942</v>
      </c>
      <c r="X45" s="44">
        <f t="shared" si="6"/>
        <v>-10223673</v>
      </c>
      <c r="Y45" s="44">
        <f t="shared" si="6"/>
        <v>400358615</v>
      </c>
      <c r="Z45" s="45">
        <f>+IF(X45&lt;&gt;0,+(Y45/X45)*100,0)</f>
        <v>-3915.9958950173782</v>
      </c>
      <c r="AA45" s="46">
        <f>+AA26-AA44</f>
        <v>-18446614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5127721</v>
      </c>
      <c r="D47" s="18"/>
      <c r="E47" s="19">
        <v>-56295857</v>
      </c>
      <c r="F47" s="20">
        <v>-24348366</v>
      </c>
      <c r="G47" s="20">
        <v>11344276</v>
      </c>
      <c r="H47" s="20"/>
      <c r="I47" s="20"/>
      <c r="J47" s="20">
        <v>11344276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11344276</v>
      </c>
      <c r="X47" s="20">
        <v>-16125433</v>
      </c>
      <c r="Y47" s="20">
        <v>27469709</v>
      </c>
      <c r="Z47" s="47">
        <v>-170.35021013079154</v>
      </c>
      <c r="AA47" s="22">
        <v>-24348366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5127721</v>
      </c>
      <c r="D50" s="50">
        <f t="shared" ref="D50:Y50" si="7">SUM(D47:D49)</f>
        <v>0</v>
      </c>
      <c r="E50" s="51">
        <f t="shared" si="7"/>
        <v>-56295857</v>
      </c>
      <c r="F50" s="52">
        <f t="shared" si="7"/>
        <v>-24348366</v>
      </c>
      <c r="G50" s="52">
        <f t="shared" si="7"/>
        <v>11344276</v>
      </c>
      <c r="H50" s="52">
        <f t="shared" si="7"/>
        <v>0</v>
      </c>
      <c r="I50" s="52">
        <f t="shared" si="7"/>
        <v>0</v>
      </c>
      <c r="J50" s="52">
        <f t="shared" si="7"/>
        <v>11344276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11344276</v>
      </c>
      <c r="X50" s="52">
        <f t="shared" si="7"/>
        <v>-16125433</v>
      </c>
      <c r="Y50" s="52">
        <f t="shared" si="7"/>
        <v>27469709</v>
      </c>
      <c r="Z50" s="53">
        <f>+IF(X50&lt;&gt;0,+(Y50/X50)*100,0)</f>
        <v>-170.35021013079154</v>
      </c>
      <c r="AA50" s="54">
        <f>SUM(AA47:AA49)</f>
        <v>-24348366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-40084869</v>
      </c>
      <c r="D6" s="18"/>
      <c r="E6" s="19">
        <v>-39656132</v>
      </c>
      <c r="F6" s="20">
        <v>-33950855</v>
      </c>
      <c r="G6" s="20">
        <v>-36853499</v>
      </c>
      <c r="H6" s="20">
        <v>595338</v>
      </c>
      <c r="I6" s="20">
        <v>-3910286</v>
      </c>
      <c r="J6" s="20">
        <v>-40168447</v>
      </c>
      <c r="K6" s="20">
        <v>-1411994</v>
      </c>
      <c r="L6" s="20">
        <v>-5796088</v>
      </c>
      <c r="M6" s="20">
        <v>-413002</v>
      </c>
      <c r="N6" s="20">
        <v>-7621084</v>
      </c>
      <c r="O6" s="20">
        <v>-3373840</v>
      </c>
      <c r="P6" s="20">
        <v>-1610972</v>
      </c>
      <c r="Q6" s="20">
        <v>-2395410</v>
      </c>
      <c r="R6" s="20">
        <v>-7380222</v>
      </c>
      <c r="S6" s="20"/>
      <c r="T6" s="20"/>
      <c r="U6" s="20"/>
      <c r="V6" s="20"/>
      <c r="W6" s="20">
        <v>-55169753</v>
      </c>
      <c r="X6" s="20">
        <v>-34089728</v>
      </c>
      <c r="Y6" s="20">
        <v>-21080025</v>
      </c>
      <c r="Z6" s="21">
        <v>61.836882359401635</v>
      </c>
      <c r="AA6" s="22">
        <v>-33950855</v>
      </c>
    </row>
    <row r="7" spans="1:27" x14ac:dyDescent="0.25">
      <c r="A7" s="23" t="s">
        <v>35</v>
      </c>
      <c r="B7" s="17" t="s">
        <v>32</v>
      </c>
      <c r="C7" s="18">
        <v>6885931</v>
      </c>
      <c r="D7" s="18"/>
      <c r="E7" s="19">
        <v>14539303</v>
      </c>
      <c r="F7" s="20">
        <v>15326442</v>
      </c>
      <c r="G7" s="20">
        <v>7710670</v>
      </c>
      <c r="H7" s="20">
        <v>1817029</v>
      </c>
      <c r="I7" s="20">
        <v>-1255849</v>
      </c>
      <c r="J7" s="20">
        <v>8271850</v>
      </c>
      <c r="K7" s="20">
        <v>-405593</v>
      </c>
      <c r="L7" s="20">
        <v>2002925</v>
      </c>
      <c r="M7" s="20">
        <v>-1666177</v>
      </c>
      <c r="N7" s="20">
        <v>-68845</v>
      </c>
      <c r="O7" s="20">
        <v>1864146</v>
      </c>
      <c r="P7" s="20">
        <v>-501761</v>
      </c>
      <c r="Q7" s="20">
        <v>2689207</v>
      </c>
      <c r="R7" s="20">
        <v>4051592</v>
      </c>
      <c r="S7" s="20"/>
      <c r="T7" s="20"/>
      <c r="U7" s="20"/>
      <c r="V7" s="20"/>
      <c r="W7" s="20">
        <v>12254597</v>
      </c>
      <c r="X7" s="20">
        <v>12854418</v>
      </c>
      <c r="Y7" s="20">
        <v>-599821</v>
      </c>
      <c r="Z7" s="21">
        <v>-4.6662633811970329</v>
      </c>
      <c r="AA7" s="22">
        <v>15326442</v>
      </c>
    </row>
    <row r="8" spans="1:27" x14ac:dyDescent="0.25">
      <c r="A8" s="23" t="s">
        <v>36</v>
      </c>
      <c r="B8" s="17" t="s">
        <v>32</v>
      </c>
      <c r="C8" s="18">
        <v>-1901111</v>
      </c>
      <c r="D8" s="18"/>
      <c r="E8" s="19">
        <v>1662649</v>
      </c>
      <c r="F8" s="20">
        <v>3563760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2672820</v>
      </c>
      <c r="Y8" s="20">
        <v>-2672820</v>
      </c>
      <c r="Z8" s="21">
        <v>-100</v>
      </c>
      <c r="AA8" s="22">
        <v>3563760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-234396</v>
      </c>
      <c r="D10" s="18"/>
      <c r="E10" s="19">
        <v>265225</v>
      </c>
      <c r="F10" s="20">
        <v>260603</v>
      </c>
      <c r="G10" s="20">
        <v>-234397</v>
      </c>
      <c r="H10" s="20"/>
      <c r="I10" s="20"/>
      <c r="J10" s="20">
        <v>-234397</v>
      </c>
      <c r="K10" s="20">
        <v>3147</v>
      </c>
      <c r="L10" s="20"/>
      <c r="M10" s="20"/>
      <c r="N10" s="20">
        <v>3147</v>
      </c>
      <c r="O10" s="20"/>
      <c r="P10" s="20"/>
      <c r="Q10" s="20"/>
      <c r="R10" s="20"/>
      <c r="S10" s="20"/>
      <c r="T10" s="20"/>
      <c r="U10" s="20"/>
      <c r="V10" s="20"/>
      <c r="W10" s="20">
        <v>-231250</v>
      </c>
      <c r="X10" s="20">
        <v>138606</v>
      </c>
      <c r="Y10" s="20">
        <v>-369856</v>
      </c>
      <c r="Z10" s="21">
        <v>-266.83981934403994</v>
      </c>
      <c r="AA10" s="22">
        <v>260603</v>
      </c>
    </row>
    <row r="11" spans="1:27" x14ac:dyDescent="0.25">
      <c r="A11" s="23" t="s">
        <v>39</v>
      </c>
      <c r="B11" s="17" t="s">
        <v>32</v>
      </c>
      <c r="C11" s="18">
        <v>67107165</v>
      </c>
      <c r="D11" s="18"/>
      <c r="E11" s="19">
        <v>80304159</v>
      </c>
      <c r="F11" s="20">
        <v>79827808</v>
      </c>
      <c r="G11" s="24">
        <v>67286867</v>
      </c>
      <c r="H11" s="24">
        <v>1111416</v>
      </c>
      <c r="I11" s="24">
        <v>1781512</v>
      </c>
      <c r="J11" s="20">
        <v>70179795</v>
      </c>
      <c r="K11" s="24">
        <v>1558866</v>
      </c>
      <c r="L11" s="24">
        <v>1540449</v>
      </c>
      <c r="M11" s="20">
        <v>1219246</v>
      </c>
      <c r="N11" s="24">
        <v>4318561</v>
      </c>
      <c r="O11" s="24">
        <v>1588674</v>
      </c>
      <c r="P11" s="24">
        <v>1343892</v>
      </c>
      <c r="Q11" s="20">
        <v>1276799</v>
      </c>
      <c r="R11" s="24">
        <v>4209365</v>
      </c>
      <c r="S11" s="24"/>
      <c r="T11" s="20"/>
      <c r="U11" s="24"/>
      <c r="V11" s="24"/>
      <c r="W11" s="24">
        <v>78707721</v>
      </c>
      <c r="X11" s="20">
        <v>76663954</v>
      </c>
      <c r="Y11" s="24">
        <v>2043767</v>
      </c>
      <c r="Z11" s="25">
        <v>2.6658773691740452</v>
      </c>
      <c r="AA11" s="26">
        <v>79827808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-296945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31519378</v>
      </c>
      <c r="D13" s="29">
        <f>SUM(D6:D12)</f>
        <v>0</v>
      </c>
      <c r="E13" s="30">
        <f t="shared" si="0"/>
        <v>56818259</v>
      </c>
      <c r="F13" s="31">
        <f t="shared" si="0"/>
        <v>64774416</v>
      </c>
      <c r="G13" s="31">
        <f t="shared" si="0"/>
        <v>37656299</v>
      </c>
      <c r="H13" s="31">
        <f t="shared" si="0"/>
        <v>3523783</v>
      </c>
      <c r="I13" s="31">
        <f t="shared" si="0"/>
        <v>-3384623</v>
      </c>
      <c r="J13" s="31">
        <f t="shared" si="0"/>
        <v>37795459</v>
      </c>
      <c r="K13" s="31">
        <f t="shared" si="0"/>
        <v>-255574</v>
      </c>
      <c r="L13" s="31">
        <f t="shared" si="0"/>
        <v>-2252714</v>
      </c>
      <c r="M13" s="31">
        <f t="shared" si="0"/>
        <v>-859933</v>
      </c>
      <c r="N13" s="31">
        <f t="shared" si="0"/>
        <v>-3368221</v>
      </c>
      <c r="O13" s="31">
        <f t="shared" si="0"/>
        <v>78980</v>
      </c>
      <c r="P13" s="31">
        <f t="shared" si="0"/>
        <v>-768841</v>
      </c>
      <c r="Q13" s="31">
        <f t="shared" si="0"/>
        <v>1570596</v>
      </c>
      <c r="R13" s="31">
        <f t="shared" si="0"/>
        <v>880735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35307973</v>
      </c>
      <c r="X13" s="31">
        <f t="shared" si="0"/>
        <v>57986728</v>
      </c>
      <c r="Y13" s="31">
        <f t="shared" si="0"/>
        <v>-22678755</v>
      </c>
      <c r="Z13" s="32">
        <f>+IF(X13&lt;&gt;0,+(Y13/X13)*100,0)</f>
        <v>-39.1102512285225</v>
      </c>
      <c r="AA13" s="33">
        <f>SUM(AA6:AA12)</f>
        <v>64774416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92699904</v>
      </c>
      <c r="D17" s="18"/>
      <c r="E17" s="19">
        <v>82755886</v>
      </c>
      <c r="F17" s="20">
        <v>89429009</v>
      </c>
      <c r="G17" s="24">
        <v>86172929</v>
      </c>
      <c r="H17" s="24">
        <v>5889196</v>
      </c>
      <c r="I17" s="24">
        <v>-308597</v>
      </c>
      <c r="J17" s="20">
        <v>91753528</v>
      </c>
      <c r="K17" s="24">
        <v>-318889</v>
      </c>
      <c r="L17" s="24">
        <v>-308597</v>
      </c>
      <c r="M17" s="20">
        <v>-318889</v>
      </c>
      <c r="N17" s="24">
        <v>-946375</v>
      </c>
      <c r="O17" s="24">
        <v>190398</v>
      </c>
      <c r="P17" s="24">
        <v>-301011</v>
      </c>
      <c r="Q17" s="20">
        <v>-164098</v>
      </c>
      <c r="R17" s="24">
        <v>-274711</v>
      </c>
      <c r="S17" s="24"/>
      <c r="T17" s="20"/>
      <c r="U17" s="24"/>
      <c r="V17" s="24"/>
      <c r="W17" s="24">
        <v>90532442</v>
      </c>
      <c r="X17" s="20">
        <v>90367928</v>
      </c>
      <c r="Y17" s="24">
        <v>164514</v>
      </c>
      <c r="Z17" s="25">
        <v>0.18204910042863878</v>
      </c>
      <c r="AA17" s="26">
        <v>89429009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92699904</v>
      </c>
      <c r="D25" s="29">
        <f t="shared" ref="D25:Y25" si="1">SUM(D15:D24)</f>
        <v>0</v>
      </c>
      <c r="E25" s="35">
        <f t="shared" si="1"/>
        <v>82755886</v>
      </c>
      <c r="F25" s="36">
        <f t="shared" si="1"/>
        <v>89429009</v>
      </c>
      <c r="G25" s="36">
        <f t="shared" si="1"/>
        <v>86172929</v>
      </c>
      <c r="H25" s="36">
        <f t="shared" si="1"/>
        <v>5889196</v>
      </c>
      <c r="I25" s="36">
        <f t="shared" si="1"/>
        <v>-308597</v>
      </c>
      <c r="J25" s="36">
        <f t="shared" si="1"/>
        <v>91753528</v>
      </c>
      <c r="K25" s="36">
        <f t="shared" si="1"/>
        <v>-318889</v>
      </c>
      <c r="L25" s="36">
        <f t="shared" si="1"/>
        <v>-308597</v>
      </c>
      <c r="M25" s="36">
        <f t="shared" si="1"/>
        <v>-318889</v>
      </c>
      <c r="N25" s="36">
        <f t="shared" si="1"/>
        <v>-946375</v>
      </c>
      <c r="O25" s="36">
        <f t="shared" si="1"/>
        <v>190398</v>
      </c>
      <c r="P25" s="36">
        <f t="shared" si="1"/>
        <v>-301011</v>
      </c>
      <c r="Q25" s="36">
        <f t="shared" si="1"/>
        <v>-164098</v>
      </c>
      <c r="R25" s="36">
        <f t="shared" si="1"/>
        <v>-274711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90532442</v>
      </c>
      <c r="X25" s="36">
        <f t="shared" si="1"/>
        <v>90367928</v>
      </c>
      <c r="Y25" s="36">
        <f t="shared" si="1"/>
        <v>164514</v>
      </c>
      <c r="Z25" s="37">
        <f>+IF(X25&lt;&gt;0,+(Y25/X25)*100,0)</f>
        <v>0.18204910042863878</v>
      </c>
      <c r="AA25" s="38">
        <f>SUM(AA15:AA24)</f>
        <v>89429009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124219282</v>
      </c>
      <c r="D26" s="29">
        <f>+D13+D25</f>
        <v>0</v>
      </c>
      <c r="E26" s="30">
        <f t="shared" si="2"/>
        <v>139574145</v>
      </c>
      <c r="F26" s="31">
        <f t="shared" si="2"/>
        <v>154203425</v>
      </c>
      <c r="G26" s="31">
        <f t="shared" si="2"/>
        <v>123829228</v>
      </c>
      <c r="H26" s="31">
        <f t="shared" si="2"/>
        <v>9412979</v>
      </c>
      <c r="I26" s="31">
        <f t="shared" si="2"/>
        <v>-3693220</v>
      </c>
      <c r="J26" s="31">
        <f t="shared" si="2"/>
        <v>129548987</v>
      </c>
      <c r="K26" s="31">
        <f t="shared" si="2"/>
        <v>-574463</v>
      </c>
      <c r="L26" s="31">
        <f t="shared" si="2"/>
        <v>-2561311</v>
      </c>
      <c r="M26" s="31">
        <f t="shared" si="2"/>
        <v>-1178822</v>
      </c>
      <c r="N26" s="31">
        <f t="shared" si="2"/>
        <v>-4314596</v>
      </c>
      <c r="O26" s="31">
        <f t="shared" si="2"/>
        <v>269378</v>
      </c>
      <c r="P26" s="31">
        <f t="shared" si="2"/>
        <v>-1069852</v>
      </c>
      <c r="Q26" s="31">
        <f t="shared" si="2"/>
        <v>1406498</v>
      </c>
      <c r="R26" s="31">
        <f t="shared" si="2"/>
        <v>606024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125840415</v>
      </c>
      <c r="X26" s="31">
        <f t="shared" si="2"/>
        <v>148354656</v>
      </c>
      <c r="Y26" s="31">
        <f t="shared" si="2"/>
        <v>-22514241</v>
      </c>
      <c r="Z26" s="32">
        <f>+IF(X26&lt;&gt;0,+(Y26/X26)*100,0)</f>
        <v>-15.175958481545738</v>
      </c>
      <c r="AA26" s="33">
        <f>+AA13+AA25</f>
        <v>154203425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1914380</v>
      </c>
      <c r="D31" s="18"/>
      <c r="E31" s="19">
        <v>1957228</v>
      </c>
      <c r="F31" s="20">
        <v>1902483</v>
      </c>
      <c r="G31" s="20">
        <v>1917891</v>
      </c>
      <c r="H31" s="20">
        <v>14936</v>
      </c>
      <c r="I31" s="20">
        <v>11514</v>
      </c>
      <c r="J31" s="20">
        <v>1944341</v>
      </c>
      <c r="K31" s="20">
        <v>10859</v>
      </c>
      <c r="L31" s="20">
        <v>8292</v>
      </c>
      <c r="M31" s="20">
        <v>3443</v>
      </c>
      <c r="N31" s="20">
        <v>22594</v>
      </c>
      <c r="O31" s="20">
        <v>14652</v>
      </c>
      <c r="P31" s="20">
        <v>9180</v>
      </c>
      <c r="Q31" s="20">
        <v>188</v>
      </c>
      <c r="R31" s="20">
        <v>24020</v>
      </c>
      <c r="S31" s="20"/>
      <c r="T31" s="20"/>
      <c r="U31" s="20"/>
      <c r="V31" s="20"/>
      <c r="W31" s="20">
        <v>1990955</v>
      </c>
      <c r="X31" s="20">
        <v>1905453</v>
      </c>
      <c r="Y31" s="20">
        <v>85502</v>
      </c>
      <c r="Z31" s="21">
        <v>4.4872269218920646</v>
      </c>
      <c r="AA31" s="22">
        <v>1902483</v>
      </c>
    </row>
    <row r="32" spans="1:27" x14ac:dyDescent="0.25">
      <c r="A32" s="23" t="s">
        <v>59</v>
      </c>
      <c r="B32" s="17" t="s">
        <v>32</v>
      </c>
      <c r="C32" s="18">
        <v>-3976533</v>
      </c>
      <c r="D32" s="18"/>
      <c r="E32" s="19">
        <v>19083019</v>
      </c>
      <c r="F32" s="20">
        <v>20823930</v>
      </c>
      <c r="G32" s="20">
        <v>-5786334</v>
      </c>
      <c r="H32" s="20">
        <v>294783</v>
      </c>
      <c r="I32" s="20">
        <v>15365</v>
      </c>
      <c r="J32" s="20">
        <v>-5476186</v>
      </c>
      <c r="K32" s="20">
        <v>-94326</v>
      </c>
      <c r="L32" s="20">
        <v>-27777</v>
      </c>
      <c r="M32" s="20">
        <v>-129184</v>
      </c>
      <c r="N32" s="20">
        <v>-251287</v>
      </c>
      <c r="O32" s="20">
        <v>119700</v>
      </c>
      <c r="P32" s="20">
        <v>-154329</v>
      </c>
      <c r="Q32" s="20">
        <v>72550</v>
      </c>
      <c r="R32" s="20">
        <v>37921</v>
      </c>
      <c r="S32" s="20"/>
      <c r="T32" s="20"/>
      <c r="U32" s="20"/>
      <c r="V32" s="20"/>
      <c r="W32" s="20">
        <v>-5689552</v>
      </c>
      <c r="X32" s="20">
        <v>15531776</v>
      </c>
      <c r="Y32" s="20">
        <v>-21221328</v>
      </c>
      <c r="Z32" s="21">
        <v>-136.63168976941208</v>
      </c>
      <c r="AA32" s="22">
        <v>20823930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62814941</v>
      </c>
      <c r="D35" s="18"/>
      <c r="E35" s="19">
        <v>75953047</v>
      </c>
      <c r="F35" s="20">
        <v>75542620</v>
      </c>
      <c r="G35" s="20">
        <v>63922721</v>
      </c>
      <c r="H35" s="20">
        <v>1269965</v>
      </c>
      <c r="I35" s="20">
        <v>846585</v>
      </c>
      <c r="J35" s="20">
        <v>66039271</v>
      </c>
      <c r="K35" s="20">
        <v>1326255</v>
      </c>
      <c r="L35" s="20">
        <v>1079229</v>
      </c>
      <c r="M35" s="20">
        <v>851499</v>
      </c>
      <c r="N35" s="20">
        <v>3256983</v>
      </c>
      <c r="O35" s="20">
        <v>1372597</v>
      </c>
      <c r="P35" s="20">
        <v>1076227</v>
      </c>
      <c r="Q35" s="20">
        <v>1195917</v>
      </c>
      <c r="R35" s="20">
        <v>3644741</v>
      </c>
      <c r="S35" s="20"/>
      <c r="T35" s="20"/>
      <c r="U35" s="20"/>
      <c r="V35" s="20"/>
      <c r="W35" s="20">
        <v>72940995</v>
      </c>
      <c r="X35" s="20">
        <v>72360701</v>
      </c>
      <c r="Y35" s="20">
        <v>580294</v>
      </c>
      <c r="Z35" s="21">
        <v>0.80194634930360886</v>
      </c>
      <c r="AA35" s="22">
        <v>75542620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60752788</v>
      </c>
      <c r="D37" s="29">
        <f t="shared" ref="D37:Y37" si="3">SUM(D29:D36)</f>
        <v>0</v>
      </c>
      <c r="E37" s="30">
        <f t="shared" si="3"/>
        <v>96993294</v>
      </c>
      <c r="F37" s="31">
        <f t="shared" si="3"/>
        <v>98269033</v>
      </c>
      <c r="G37" s="31">
        <f t="shared" si="3"/>
        <v>60054278</v>
      </c>
      <c r="H37" s="31">
        <f t="shared" si="3"/>
        <v>1579684</v>
      </c>
      <c r="I37" s="31">
        <f t="shared" si="3"/>
        <v>873464</v>
      </c>
      <c r="J37" s="31">
        <f t="shared" si="3"/>
        <v>62507426</v>
      </c>
      <c r="K37" s="31">
        <f t="shared" si="3"/>
        <v>1242788</v>
      </c>
      <c r="L37" s="31">
        <f t="shared" si="3"/>
        <v>1059744</v>
      </c>
      <c r="M37" s="31">
        <f t="shared" si="3"/>
        <v>725758</v>
      </c>
      <c r="N37" s="31">
        <f t="shared" si="3"/>
        <v>3028290</v>
      </c>
      <c r="O37" s="31">
        <f t="shared" si="3"/>
        <v>1506949</v>
      </c>
      <c r="P37" s="31">
        <f t="shared" si="3"/>
        <v>931078</v>
      </c>
      <c r="Q37" s="31">
        <f t="shared" si="3"/>
        <v>1268655</v>
      </c>
      <c r="R37" s="31">
        <f t="shared" si="3"/>
        <v>3706682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69242398</v>
      </c>
      <c r="X37" s="31">
        <f t="shared" si="3"/>
        <v>89797930</v>
      </c>
      <c r="Y37" s="31">
        <f t="shared" si="3"/>
        <v>-20555532</v>
      </c>
      <c r="Z37" s="32">
        <f>+IF(X37&lt;&gt;0,+(Y37/X37)*100,0)</f>
        <v>-22.890875101463919</v>
      </c>
      <c r="AA37" s="33">
        <f>SUM(AA29:AA36)</f>
        <v>98269033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60752788</v>
      </c>
      <c r="D44" s="29">
        <f>+D37+D43</f>
        <v>0</v>
      </c>
      <c r="E44" s="30">
        <f t="shared" si="5"/>
        <v>96993294</v>
      </c>
      <c r="F44" s="31">
        <f t="shared" si="5"/>
        <v>98269033</v>
      </c>
      <c r="G44" s="31">
        <f t="shared" si="5"/>
        <v>60054278</v>
      </c>
      <c r="H44" s="31">
        <f t="shared" si="5"/>
        <v>1579684</v>
      </c>
      <c r="I44" s="31">
        <f t="shared" si="5"/>
        <v>873464</v>
      </c>
      <c r="J44" s="31">
        <f t="shared" si="5"/>
        <v>62507426</v>
      </c>
      <c r="K44" s="31">
        <f t="shared" si="5"/>
        <v>1242788</v>
      </c>
      <c r="L44" s="31">
        <f t="shared" si="5"/>
        <v>1059744</v>
      </c>
      <c r="M44" s="31">
        <f t="shared" si="5"/>
        <v>725758</v>
      </c>
      <c r="N44" s="31">
        <f t="shared" si="5"/>
        <v>3028290</v>
      </c>
      <c r="O44" s="31">
        <f t="shared" si="5"/>
        <v>1506949</v>
      </c>
      <c r="P44" s="31">
        <f t="shared" si="5"/>
        <v>931078</v>
      </c>
      <c r="Q44" s="31">
        <f t="shared" si="5"/>
        <v>1268655</v>
      </c>
      <c r="R44" s="31">
        <f t="shared" si="5"/>
        <v>3706682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69242398</v>
      </c>
      <c r="X44" s="31">
        <f t="shared" si="5"/>
        <v>89797930</v>
      </c>
      <c r="Y44" s="31">
        <f t="shared" si="5"/>
        <v>-20555532</v>
      </c>
      <c r="Z44" s="32">
        <f>+IF(X44&lt;&gt;0,+(Y44/X44)*100,0)</f>
        <v>-22.890875101463919</v>
      </c>
      <c r="AA44" s="33">
        <f>+AA37+AA43</f>
        <v>98269033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63466494</v>
      </c>
      <c r="D45" s="42">
        <f t="shared" si="6"/>
        <v>0</v>
      </c>
      <c r="E45" s="43">
        <f t="shared" si="6"/>
        <v>42580851</v>
      </c>
      <c r="F45" s="44">
        <f t="shared" si="6"/>
        <v>55934392</v>
      </c>
      <c r="G45" s="44">
        <f t="shared" si="6"/>
        <v>63774950</v>
      </c>
      <c r="H45" s="44">
        <f t="shared" si="6"/>
        <v>7833295</v>
      </c>
      <c r="I45" s="44">
        <f t="shared" si="6"/>
        <v>-4566684</v>
      </c>
      <c r="J45" s="44">
        <f t="shared" si="6"/>
        <v>67041561</v>
      </c>
      <c r="K45" s="44">
        <f t="shared" si="6"/>
        <v>-1817251</v>
      </c>
      <c r="L45" s="44">
        <f t="shared" si="6"/>
        <v>-3621055</v>
      </c>
      <c r="M45" s="44">
        <f t="shared" si="6"/>
        <v>-1904580</v>
      </c>
      <c r="N45" s="44">
        <f t="shared" si="6"/>
        <v>-7342886</v>
      </c>
      <c r="O45" s="44">
        <f t="shared" si="6"/>
        <v>-1237571</v>
      </c>
      <c r="P45" s="44">
        <f t="shared" si="6"/>
        <v>-2000930</v>
      </c>
      <c r="Q45" s="44">
        <f t="shared" si="6"/>
        <v>137843</v>
      </c>
      <c r="R45" s="44">
        <f t="shared" si="6"/>
        <v>-3100658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56598017</v>
      </c>
      <c r="X45" s="44">
        <f t="shared" si="6"/>
        <v>58556726</v>
      </c>
      <c r="Y45" s="44">
        <f t="shared" si="6"/>
        <v>-1958709</v>
      </c>
      <c r="Z45" s="45">
        <f>+IF(X45&lt;&gt;0,+(Y45/X45)*100,0)</f>
        <v>-3.3449769715608757</v>
      </c>
      <c r="AA45" s="46">
        <f>+AA26-AA44</f>
        <v>55934392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-2183689</v>
      </c>
      <c r="D47" s="18"/>
      <c r="E47" s="19">
        <v>-10869587</v>
      </c>
      <c r="F47" s="20">
        <v>-13830627</v>
      </c>
      <c r="G47" s="20">
        <v>-2183689</v>
      </c>
      <c r="H47" s="20">
        <v>-2213723</v>
      </c>
      <c r="I47" s="20"/>
      <c r="J47" s="20">
        <v>-4397412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-4397412</v>
      </c>
      <c r="X47" s="20">
        <v>-11208275</v>
      </c>
      <c r="Y47" s="20">
        <v>6810863</v>
      </c>
      <c r="Z47" s="47">
        <v>-60.766380196774264</v>
      </c>
      <c r="AA47" s="22">
        <v>-13830627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-2183689</v>
      </c>
      <c r="D50" s="50">
        <f t="shared" ref="D50:Y50" si="7">SUM(D47:D49)</f>
        <v>0</v>
      </c>
      <c r="E50" s="51">
        <f t="shared" si="7"/>
        <v>-10869587</v>
      </c>
      <c r="F50" s="52">
        <f t="shared" si="7"/>
        <v>-13830627</v>
      </c>
      <c r="G50" s="52">
        <f t="shared" si="7"/>
        <v>-2183689</v>
      </c>
      <c r="H50" s="52">
        <f t="shared" si="7"/>
        <v>-2213723</v>
      </c>
      <c r="I50" s="52">
        <f t="shared" si="7"/>
        <v>0</v>
      </c>
      <c r="J50" s="52">
        <f t="shared" si="7"/>
        <v>-4397412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-4397412</v>
      </c>
      <c r="X50" s="52">
        <f t="shared" si="7"/>
        <v>-11208275</v>
      </c>
      <c r="Y50" s="52">
        <f t="shared" si="7"/>
        <v>6810863</v>
      </c>
      <c r="Z50" s="53">
        <f>+IF(X50&lt;&gt;0,+(Y50/X50)*100,0)</f>
        <v>-60.766380196774264</v>
      </c>
      <c r="AA50" s="54">
        <f>SUM(AA47:AA49)</f>
        <v>-13830627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5194252</v>
      </c>
      <c r="D6" s="18"/>
      <c r="E6" s="19">
        <v>-354121</v>
      </c>
      <c r="F6" s="20">
        <v>-15982426</v>
      </c>
      <c r="G6" s="20">
        <v>43552447</v>
      </c>
      <c r="H6" s="20">
        <v>4123575</v>
      </c>
      <c r="I6" s="20">
        <v>1610438</v>
      </c>
      <c r="J6" s="20">
        <v>49286460</v>
      </c>
      <c r="K6" s="20">
        <v>-1997032</v>
      </c>
      <c r="L6" s="20">
        <v>184069</v>
      </c>
      <c r="M6" s="20"/>
      <c r="N6" s="20">
        <v>-1812963</v>
      </c>
      <c r="O6" s="20">
        <v>44303</v>
      </c>
      <c r="P6" s="20">
        <v>-2380507</v>
      </c>
      <c r="Q6" s="20">
        <v>1420249</v>
      </c>
      <c r="R6" s="20">
        <v>-915955</v>
      </c>
      <c r="S6" s="20"/>
      <c r="T6" s="20"/>
      <c r="U6" s="20"/>
      <c r="V6" s="20"/>
      <c r="W6" s="20">
        <v>46557542</v>
      </c>
      <c r="X6" s="20">
        <v>-11148980</v>
      </c>
      <c r="Y6" s="20">
        <v>57706522</v>
      </c>
      <c r="Z6" s="21">
        <v>-517.59463197530181</v>
      </c>
      <c r="AA6" s="22">
        <v>-15982426</v>
      </c>
    </row>
    <row r="7" spans="1:27" x14ac:dyDescent="0.25">
      <c r="A7" s="23" t="s">
        <v>35</v>
      </c>
      <c r="B7" s="17" t="s">
        <v>32</v>
      </c>
      <c r="C7" s="18">
        <v>10116008</v>
      </c>
      <c r="D7" s="18"/>
      <c r="E7" s="19">
        <v>208831</v>
      </c>
      <c r="F7" s="20">
        <v>7270072</v>
      </c>
      <c r="G7" s="20">
        <v>5699052</v>
      </c>
      <c r="H7" s="20">
        <v>2842049</v>
      </c>
      <c r="I7" s="20">
        <v>-6677511</v>
      </c>
      <c r="J7" s="20">
        <v>1863590</v>
      </c>
      <c r="K7" s="20">
        <v>5758274</v>
      </c>
      <c r="L7" s="20">
        <v>650655</v>
      </c>
      <c r="M7" s="20"/>
      <c r="N7" s="20">
        <v>6408929</v>
      </c>
      <c r="O7" s="20">
        <v>-69129</v>
      </c>
      <c r="P7" s="20">
        <v>3886</v>
      </c>
      <c r="Q7" s="20">
        <v>693552</v>
      </c>
      <c r="R7" s="20">
        <v>628309</v>
      </c>
      <c r="S7" s="20"/>
      <c r="T7" s="20"/>
      <c r="U7" s="20"/>
      <c r="V7" s="20"/>
      <c r="W7" s="20">
        <v>8900828</v>
      </c>
      <c r="X7" s="20">
        <v>2138898</v>
      </c>
      <c r="Y7" s="20">
        <v>6761930</v>
      </c>
      <c r="Z7" s="21">
        <v>316.1408351403386</v>
      </c>
      <c r="AA7" s="22">
        <v>7270072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>
        <v>-2561</v>
      </c>
      <c r="Q10" s="20"/>
      <c r="R10" s="20">
        <v>-2561</v>
      </c>
      <c r="S10" s="20"/>
      <c r="T10" s="20"/>
      <c r="U10" s="20"/>
      <c r="V10" s="20"/>
      <c r="W10" s="20">
        <v>-2561</v>
      </c>
      <c r="X10" s="20"/>
      <c r="Y10" s="20">
        <v>-2561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15305828</v>
      </c>
      <c r="D13" s="29">
        <f>SUM(D6:D12)</f>
        <v>0</v>
      </c>
      <c r="E13" s="30">
        <f t="shared" si="0"/>
        <v>-145290</v>
      </c>
      <c r="F13" s="31">
        <f t="shared" si="0"/>
        <v>-8712354</v>
      </c>
      <c r="G13" s="31">
        <f t="shared" si="0"/>
        <v>49251499</v>
      </c>
      <c r="H13" s="31">
        <f t="shared" si="0"/>
        <v>6965624</v>
      </c>
      <c r="I13" s="31">
        <f t="shared" si="0"/>
        <v>-5067073</v>
      </c>
      <c r="J13" s="31">
        <f t="shared" si="0"/>
        <v>51150050</v>
      </c>
      <c r="K13" s="31">
        <f t="shared" si="0"/>
        <v>3761242</v>
      </c>
      <c r="L13" s="31">
        <f t="shared" si="0"/>
        <v>834724</v>
      </c>
      <c r="M13" s="31">
        <f t="shared" si="0"/>
        <v>0</v>
      </c>
      <c r="N13" s="31">
        <f t="shared" si="0"/>
        <v>4595966</v>
      </c>
      <c r="O13" s="31">
        <f t="shared" si="0"/>
        <v>-24826</v>
      </c>
      <c r="P13" s="31">
        <f t="shared" si="0"/>
        <v>-2379182</v>
      </c>
      <c r="Q13" s="31">
        <f t="shared" si="0"/>
        <v>2113801</v>
      </c>
      <c r="R13" s="31">
        <f t="shared" si="0"/>
        <v>-290207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55455809</v>
      </c>
      <c r="X13" s="31">
        <f t="shared" si="0"/>
        <v>-9010082</v>
      </c>
      <c r="Y13" s="31">
        <f t="shared" si="0"/>
        <v>64465891</v>
      </c>
      <c r="Z13" s="32">
        <f>+IF(X13&lt;&gt;0,+(Y13/X13)*100,0)</f>
        <v>-715.48617426567262</v>
      </c>
      <c r="AA13" s="33">
        <f>SUM(AA6:AA12)</f>
        <v>-8712354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13908676</v>
      </c>
      <c r="D17" s="18"/>
      <c r="E17" s="19">
        <v>-5067800</v>
      </c>
      <c r="F17" s="20">
        <v>-2143837</v>
      </c>
      <c r="G17" s="24">
        <v>39675</v>
      </c>
      <c r="H17" s="24">
        <v>917956</v>
      </c>
      <c r="I17" s="24">
        <v>905848</v>
      </c>
      <c r="J17" s="20">
        <v>1863479</v>
      </c>
      <c r="K17" s="24"/>
      <c r="L17" s="24"/>
      <c r="M17" s="20"/>
      <c r="N17" s="24"/>
      <c r="O17" s="24"/>
      <c r="P17" s="24"/>
      <c r="Q17" s="20">
        <v>153789</v>
      </c>
      <c r="R17" s="24">
        <v>153789</v>
      </c>
      <c r="S17" s="24"/>
      <c r="T17" s="20"/>
      <c r="U17" s="24"/>
      <c r="V17" s="24"/>
      <c r="W17" s="24">
        <v>2017268</v>
      </c>
      <c r="X17" s="20">
        <v>-1607877</v>
      </c>
      <c r="Y17" s="24">
        <v>3625145</v>
      </c>
      <c r="Z17" s="25">
        <v>-225.46158692487049</v>
      </c>
      <c r="AA17" s="26">
        <v>-2143837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13908676</v>
      </c>
      <c r="D25" s="29">
        <f t="shared" ref="D25:Y25" si="1">SUM(D15:D24)</f>
        <v>0</v>
      </c>
      <c r="E25" s="35">
        <f t="shared" si="1"/>
        <v>-5067800</v>
      </c>
      <c r="F25" s="36">
        <f t="shared" si="1"/>
        <v>-2143837</v>
      </c>
      <c r="G25" s="36">
        <f t="shared" si="1"/>
        <v>39675</v>
      </c>
      <c r="H25" s="36">
        <f t="shared" si="1"/>
        <v>917956</v>
      </c>
      <c r="I25" s="36">
        <f t="shared" si="1"/>
        <v>905848</v>
      </c>
      <c r="J25" s="36">
        <f t="shared" si="1"/>
        <v>1863479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153789</v>
      </c>
      <c r="R25" s="36">
        <f t="shared" si="1"/>
        <v>153789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2017268</v>
      </c>
      <c r="X25" s="36">
        <f t="shared" si="1"/>
        <v>-1607877</v>
      </c>
      <c r="Y25" s="36">
        <f t="shared" si="1"/>
        <v>3625145</v>
      </c>
      <c r="Z25" s="37">
        <f>+IF(X25&lt;&gt;0,+(Y25/X25)*100,0)</f>
        <v>-225.46158692487049</v>
      </c>
      <c r="AA25" s="38">
        <f>SUM(AA15:AA24)</f>
        <v>-2143837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29214504</v>
      </c>
      <c r="D26" s="29">
        <f>+D13+D25</f>
        <v>0</v>
      </c>
      <c r="E26" s="30">
        <f t="shared" si="2"/>
        <v>-5213090</v>
      </c>
      <c r="F26" s="31">
        <f t="shared" si="2"/>
        <v>-10856191</v>
      </c>
      <c r="G26" s="31">
        <f t="shared" si="2"/>
        <v>49291174</v>
      </c>
      <c r="H26" s="31">
        <f t="shared" si="2"/>
        <v>7883580</v>
      </c>
      <c r="I26" s="31">
        <f t="shared" si="2"/>
        <v>-4161225</v>
      </c>
      <c r="J26" s="31">
        <f t="shared" si="2"/>
        <v>53013529</v>
      </c>
      <c r="K26" s="31">
        <f t="shared" si="2"/>
        <v>3761242</v>
      </c>
      <c r="L26" s="31">
        <f t="shared" si="2"/>
        <v>834724</v>
      </c>
      <c r="M26" s="31">
        <f t="shared" si="2"/>
        <v>0</v>
      </c>
      <c r="N26" s="31">
        <f t="shared" si="2"/>
        <v>4595966</v>
      </c>
      <c r="O26" s="31">
        <f t="shared" si="2"/>
        <v>-24826</v>
      </c>
      <c r="P26" s="31">
        <f t="shared" si="2"/>
        <v>-2379182</v>
      </c>
      <c r="Q26" s="31">
        <f t="shared" si="2"/>
        <v>2267590</v>
      </c>
      <c r="R26" s="31">
        <f t="shared" si="2"/>
        <v>-136418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57473077</v>
      </c>
      <c r="X26" s="31">
        <f t="shared" si="2"/>
        <v>-10617959</v>
      </c>
      <c r="Y26" s="31">
        <f t="shared" si="2"/>
        <v>68091036</v>
      </c>
      <c r="Z26" s="32">
        <f>+IF(X26&lt;&gt;0,+(Y26/X26)*100,0)</f>
        <v>-641.28177552766965</v>
      </c>
      <c r="AA26" s="33">
        <f>+AA13+AA25</f>
        <v>-10856191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12150046</v>
      </c>
      <c r="D32" s="18"/>
      <c r="E32" s="19"/>
      <c r="F32" s="20"/>
      <c r="G32" s="20">
        <v>-1977802</v>
      </c>
      <c r="H32" s="20">
        <v>2190995</v>
      </c>
      <c r="I32" s="20">
        <v>3445048</v>
      </c>
      <c r="J32" s="20">
        <v>3658241</v>
      </c>
      <c r="K32" s="20">
        <v>1783499</v>
      </c>
      <c r="L32" s="20">
        <v>2150761</v>
      </c>
      <c r="M32" s="20"/>
      <c r="N32" s="20">
        <v>3934260</v>
      </c>
      <c r="O32" s="20">
        <v>-26609</v>
      </c>
      <c r="P32" s="20">
        <v>-1355131</v>
      </c>
      <c r="Q32" s="20">
        <v>-323600</v>
      </c>
      <c r="R32" s="20">
        <v>-1705340</v>
      </c>
      <c r="S32" s="20"/>
      <c r="T32" s="20"/>
      <c r="U32" s="20"/>
      <c r="V32" s="20"/>
      <c r="W32" s="20">
        <v>5887161</v>
      </c>
      <c r="X32" s="20">
        <v>4215762</v>
      </c>
      <c r="Y32" s="20">
        <v>1671399</v>
      </c>
      <c r="Z32" s="21">
        <v>39.64642690929896</v>
      </c>
      <c r="AA32" s="22"/>
    </row>
    <row r="33" spans="1:27" x14ac:dyDescent="0.25">
      <c r="A33" s="23" t="s">
        <v>60</v>
      </c>
      <c r="B33" s="17" t="s">
        <v>32</v>
      </c>
      <c r="C33" s="18">
        <v>2941497</v>
      </c>
      <c r="D33" s="18"/>
      <c r="E33" s="19"/>
      <c r="F33" s="20"/>
      <c r="G33" s="20">
        <v>5979227</v>
      </c>
      <c r="H33" s="20"/>
      <c r="I33" s="20"/>
      <c r="J33" s="20">
        <v>5979227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5979227</v>
      </c>
      <c r="X33" s="20"/>
      <c r="Y33" s="20">
        <v>5979227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1541</v>
      </c>
      <c r="D35" s="18"/>
      <c r="E35" s="19"/>
      <c r="F35" s="20"/>
      <c r="G35" s="20"/>
      <c r="H35" s="20">
        <v>571143</v>
      </c>
      <c r="I35" s="20"/>
      <c r="J35" s="20">
        <v>571143</v>
      </c>
      <c r="K35" s="20"/>
      <c r="L35" s="20"/>
      <c r="M35" s="20"/>
      <c r="N35" s="20"/>
      <c r="O35" s="20"/>
      <c r="P35" s="20"/>
      <c r="Q35" s="20">
        <v>1783</v>
      </c>
      <c r="R35" s="20">
        <v>1783</v>
      </c>
      <c r="S35" s="20"/>
      <c r="T35" s="20"/>
      <c r="U35" s="20"/>
      <c r="V35" s="20"/>
      <c r="W35" s="20">
        <v>572926</v>
      </c>
      <c r="X35" s="20"/>
      <c r="Y35" s="20">
        <v>572926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15093084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4001425</v>
      </c>
      <c r="H37" s="31">
        <f t="shared" si="3"/>
        <v>2762138</v>
      </c>
      <c r="I37" s="31">
        <f t="shared" si="3"/>
        <v>3445048</v>
      </c>
      <c r="J37" s="31">
        <f t="shared" si="3"/>
        <v>10208611</v>
      </c>
      <c r="K37" s="31">
        <f t="shared" si="3"/>
        <v>1783499</v>
      </c>
      <c r="L37" s="31">
        <f t="shared" si="3"/>
        <v>2150761</v>
      </c>
      <c r="M37" s="31">
        <f t="shared" si="3"/>
        <v>0</v>
      </c>
      <c r="N37" s="31">
        <f t="shared" si="3"/>
        <v>3934260</v>
      </c>
      <c r="O37" s="31">
        <f t="shared" si="3"/>
        <v>-26609</v>
      </c>
      <c r="P37" s="31">
        <f t="shared" si="3"/>
        <v>-1355131</v>
      </c>
      <c r="Q37" s="31">
        <f t="shared" si="3"/>
        <v>-321817</v>
      </c>
      <c r="R37" s="31">
        <f t="shared" si="3"/>
        <v>-1703557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12439314</v>
      </c>
      <c r="X37" s="31">
        <f t="shared" si="3"/>
        <v>4215762</v>
      </c>
      <c r="Y37" s="31">
        <f t="shared" si="3"/>
        <v>8223552</v>
      </c>
      <c r="Z37" s="32">
        <f>+IF(X37&lt;&gt;0,+(Y37/X37)*100,0)</f>
        <v>195.06679931172584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15093084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4001425</v>
      </c>
      <c r="H44" s="31">
        <f t="shared" si="5"/>
        <v>2762138</v>
      </c>
      <c r="I44" s="31">
        <f t="shared" si="5"/>
        <v>3445048</v>
      </c>
      <c r="J44" s="31">
        <f t="shared" si="5"/>
        <v>10208611</v>
      </c>
      <c r="K44" s="31">
        <f t="shared" si="5"/>
        <v>1783499</v>
      </c>
      <c r="L44" s="31">
        <f t="shared" si="5"/>
        <v>2150761</v>
      </c>
      <c r="M44" s="31">
        <f t="shared" si="5"/>
        <v>0</v>
      </c>
      <c r="N44" s="31">
        <f t="shared" si="5"/>
        <v>3934260</v>
      </c>
      <c r="O44" s="31">
        <f t="shared" si="5"/>
        <v>-26609</v>
      </c>
      <c r="P44" s="31">
        <f t="shared" si="5"/>
        <v>-1355131</v>
      </c>
      <c r="Q44" s="31">
        <f t="shared" si="5"/>
        <v>-321817</v>
      </c>
      <c r="R44" s="31">
        <f t="shared" si="5"/>
        <v>-1703557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12439314</v>
      </c>
      <c r="X44" s="31">
        <f t="shared" si="5"/>
        <v>4215762</v>
      </c>
      <c r="Y44" s="31">
        <f t="shared" si="5"/>
        <v>8223552</v>
      </c>
      <c r="Z44" s="32">
        <f>+IF(X44&lt;&gt;0,+(Y44/X44)*100,0)</f>
        <v>195.06679931172584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14121420</v>
      </c>
      <c r="D45" s="42">
        <f t="shared" si="6"/>
        <v>0</v>
      </c>
      <c r="E45" s="43">
        <f t="shared" si="6"/>
        <v>-5213090</v>
      </c>
      <c r="F45" s="44">
        <f t="shared" si="6"/>
        <v>-10856191</v>
      </c>
      <c r="G45" s="44">
        <f t="shared" si="6"/>
        <v>45289749</v>
      </c>
      <c r="H45" s="44">
        <f t="shared" si="6"/>
        <v>5121442</v>
      </c>
      <c r="I45" s="44">
        <f t="shared" si="6"/>
        <v>-7606273</v>
      </c>
      <c r="J45" s="44">
        <f t="shared" si="6"/>
        <v>42804918</v>
      </c>
      <c r="K45" s="44">
        <f t="shared" si="6"/>
        <v>1977743</v>
      </c>
      <c r="L45" s="44">
        <f t="shared" si="6"/>
        <v>-1316037</v>
      </c>
      <c r="M45" s="44">
        <f t="shared" si="6"/>
        <v>0</v>
      </c>
      <c r="N45" s="44">
        <f t="shared" si="6"/>
        <v>661706</v>
      </c>
      <c r="O45" s="44">
        <f t="shared" si="6"/>
        <v>1783</v>
      </c>
      <c r="P45" s="44">
        <f t="shared" si="6"/>
        <v>-1024051</v>
      </c>
      <c r="Q45" s="44">
        <f t="shared" si="6"/>
        <v>2589407</v>
      </c>
      <c r="R45" s="44">
        <f t="shared" si="6"/>
        <v>1567139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45033763</v>
      </c>
      <c r="X45" s="44">
        <f t="shared" si="6"/>
        <v>-14833721</v>
      </c>
      <c r="Y45" s="44">
        <f t="shared" si="6"/>
        <v>59867484</v>
      </c>
      <c r="Z45" s="45">
        <f>+IF(X45&lt;&gt;0,+(Y45/X45)*100,0)</f>
        <v>-403.59046796147771</v>
      </c>
      <c r="AA45" s="46">
        <f>+AA26-AA44</f>
        <v>-10856191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-330795306</v>
      </c>
      <c r="D6" s="18"/>
      <c r="E6" s="19">
        <v>-12162253</v>
      </c>
      <c r="F6" s="20">
        <v>-1161336</v>
      </c>
      <c r="G6" s="20">
        <v>-29038894</v>
      </c>
      <c r="H6" s="20">
        <v>-40179620</v>
      </c>
      <c r="I6" s="20">
        <v>-40922600</v>
      </c>
      <c r="J6" s="20">
        <v>-110141114</v>
      </c>
      <c r="K6" s="20">
        <v>-363390743</v>
      </c>
      <c r="L6" s="20">
        <v>-23974329</v>
      </c>
      <c r="M6" s="20">
        <v>-25305306</v>
      </c>
      <c r="N6" s="20">
        <v>-412670378</v>
      </c>
      <c r="O6" s="20">
        <v>-24319114</v>
      </c>
      <c r="P6" s="20">
        <v>-27655929</v>
      </c>
      <c r="Q6" s="20">
        <v>-25647250</v>
      </c>
      <c r="R6" s="20">
        <v>-77622293</v>
      </c>
      <c r="S6" s="20"/>
      <c r="T6" s="20"/>
      <c r="U6" s="20"/>
      <c r="V6" s="20"/>
      <c r="W6" s="20">
        <v>-600433785</v>
      </c>
      <c r="X6" s="20">
        <v>-870993</v>
      </c>
      <c r="Y6" s="20">
        <v>-599562792</v>
      </c>
      <c r="Z6" s="21">
        <v>68836.694669187928</v>
      </c>
      <c r="AA6" s="22">
        <v>-1161336</v>
      </c>
    </row>
    <row r="7" spans="1:27" x14ac:dyDescent="0.25">
      <c r="A7" s="23" t="s">
        <v>35</v>
      </c>
      <c r="B7" s="17" t="s">
        <v>32</v>
      </c>
      <c r="C7" s="18">
        <v>89047999</v>
      </c>
      <c r="D7" s="18"/>
      <c r="E7" s="19">
        <v>412326693</v>
      </c>
      <c r="F7" s="20">
        <v>366490835</v>
      </c>
      <c r="G7" s="20">
        <v>25564376</v>
      </c>
      <c r="H7" s="20">
        <v>23971712</v>
      </c>
      <c r="I7" s="20">
        <v>27478642</v>
      </c>
      <c r="J7" s="20">
        <v>77014730</v>
      </c>
      <c r="K7" s="20">
        <v>112725946</v>
      </c>
      <c r="L7" s="20">
        <v>24176827</v>
      </c>
      <c r="M7" s="20">
        <v>33304173</v>
      </c>
      <c r="N7" s="20">
        <v>170206946</v>
      </c>
      <c r="O7" s="20">
        <v>19336145</v>
      </c>
      <c r="P7" s="20">
        <v>26716775</v>
      </c>
      <c r="Q7" s="20">
        <v>23137058</v>
      </c>
      <c r="R7" s="20">
        <v>69189978</v>
      </c>
      <c r="S7" s="20"/>
      <c r="T7" s="20"/>
      <c r="U7" s="20"/>
      <c r="V7" s="20"/>
      <c r="W7" s="20">
        <v>316411654</v>
      </c>
      <c r="X7" s="20">
        <v>274868073</v>
      </c>
      <c r="Y7" s="20">
        <v>41543581</v>
      </c>
      <c r="Z7" s="21">
        <v>15.114007438761359</v>
      </c>
      <c r="AA7" s="22">
        <v>366490835</v>
      </c>
    </row>
    <row r="8" spans="1:27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/>
      <c r="H8" s="20"/>
      <c r="I8" s="20"/>
      <c r="J8" s="20"/>
      <c r="K8" s="20">
        <v>664440</v>
      </c>
      <c r="L8" s="20"/>
      <c r="M8" s="20"/>
      <c r="N8" s="20">
        <v>664440</v>
      </c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-9126511</v>
      </c>
      <c r="D10" s="18"/>
      <c r="E10" s="19">
        <v>-5766425</v>
      </c>
      <c r="F10" s="20">
        <v>-9242786</v>
      </c>
      <c r="G10" s="20">
        <v>-642036</v>
      </c>
      <c r="H10" s="20">
        <v>-617643</v>
      </c>
      <c r="I10" s="20">
        <v>-363172</v>
      </c>
      <c r="J10" s="20">
        <v>-1622851</v>
      </c>
      <c r="K10" s="20">
        <v>-9581324</v>
      </c>
      <c r="L10" s="20">
        <v>-460685</v>
      </c>
      <c r="M10" s="20">
        <v>-345722</v>
      </c>
      <c r="N10" s="20">
        <v>-10387731</v>
      </c>
      <c r="O10" s="20">
        <v>-628321</v>
      </c>
      <c r="P10" s="20">
        <v>-595361</v>
      </c>
      <c r="Q10" s="20">
        <v>-212471</v>
      </c>
      <c r="R10" s="20">
        <v>-1436153</v>
      </c>
      <c r="S10" s="20"/>
      <c r="T10" s="20"/>
      <c r="U10" s="20"/>
      <c r="V10" s="20"/>
      <c r="W10" s="20">
        <v>-13446735</v>
      </c>
      <c r="X10" s="20">
        <v>-6932052</v>
      </c>
      <c r="Y10" s="20">
        <v>-6514683</v>
      </c>
      <c r="Z10" s="21">
        <v>93.979142106839362</v>
      </c>
      <c r="AA10" s="22">
        <v>-9242786</v>
      </c>
    </row>
    <row r="11" spans="1:27" x14ac:dyDescent="0.25">
      <c r="A11" s="23" t="s">
        <v>39</v>
      </c>
      <c r="B11" s="17" t="s">
        <v>32</v>
      </c>
      <c r="C11" s="18">
        <v>21094674</v>
      </c>
      <c r="D11" s="18"/>
      <c r="E11" s="19"/>
      <c r="F11" s="20"/>
      <c r="G11" s="24">
        <v>1375613</v>
      </c>
      <c r="H11" s="24">
        <v>54500</v>
      </c>
      <c r="I11" s="24">
        <v>-1332796</v>
      </c>
      <c r="J11" s="20">
        <v>97317</v>
      </c>
      <c r="K11" s="24">
        <v>21175849</v>
      </c>
      <c r="L11" s="24">
        <v>-696064</v>
      </c>
      <c r="M11" s="20">
        <v>98627</v>
      </c>
      <c r="N11" s="24">
        <v>20578412</v>
      </c>
      <c r="O11" s="24">
        <v>275325</v>
      </c>
      <c r="P11" s="24">
        <v>-89419</v>
      </c>
      <c r="Q11" s="20">
        <v>-118614</v>
      </c>
      <c r="R11" s="24">
        <v>67292</v>
      </c>
      <c r="S11" s="24"/>
      <c r="T11" s="20"/>
      <c r="U11" s="24"/>
      <c r="V11" s="24"/>
      <c r="W11" s="24">
        <v>20743021</v>
      </c>
      <c r="X11" s="20"/>
      <c r="Y11" s="24">
        <v>20743021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-229114704</v>
      </c>
      <c r="D13" s="29">
        <f>SUM(D6:D12)</f>
        <v>0</v>
      </c>
      <c r="E13" s="30">
        <f t="shared" si="0"/>
        <v>394398015</v>
      </c>
      <c r="F13" s="31">
        <f t="shared" si="0"/>
        <v>356086713</v>
      </c>
      <c r="G13" s="31">
        <f t="shared" si="0"/>
        <v>-2740941</v>
      </c>
      <c r="H13" s="31">
        <f t="shared" si="0"/>
        <v>-16771051</v>
      </c>
      <c r="I13" s="31">
        <f t="shared" si="0"/>
        <v>-15139926</v>
      </c>
      <c r="J13" s="31">
        <f t="shared" si="0"/>
        <v>-34651918</v>
      </c>
      <c r="K13" s="31">
        <f t="shared" si="0"/>
        <v>-238405832</v>
      </c>
      <c r="L13" s="31">
        <f t="shared" si="0"/>
        <v>-954251</v>
      </c>
      <c r="M13" s="31">
        <f t="shared" si="0"/>
        <v>7751772</v>
      </c>
      <c r="N13" s="31">
        <f t="shared" si="0"/>
        <v>-231608311</v>
      </c>
      <c r="O13" s="31">
        <f t="shared" si="0"/>
        <v>-5335965</v>
      </c>
      <c r="P13" s="31">
        <f t="shared" si="0"/>
        <v>-1623934</v>
      </c>
      <c r="Q13" s="31">
        <f t="shared" si="0"/>
        <v>-2841277</v>
      </c>
      <c r="R13" s="31">
        <f t="shared" si="0"/>
        <v>-9801176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-276061405</v>
      </c>
      <c r="X13" s="31">
        <f t="shared" si="0"/>
        <v>267065028</v>
      </c>
      <c r="Y13" s="31">
        <f t="shared" si="0"/>
        <v>-543126433</v>
      </c>
      <c r="Z13" s="32">
        <f>+IF(X13&lt;&gt;0,+(Y13/X13)*100,0)</f>
        <v>-203.36860916136126</v>
      </c>
      <c r="AA13" s="33">
        <f>SUM(AA6:AA12)</f>
        <v>356086713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-43271060</v>
      </c>
      <c r="D17" s="18"/>
      <c r="E17" s="19">
        <v>203943579</v>
      </c>
      <c r="F17" s="20">
        <v>173271760</v>
      </c>
      <c r="G17" s="24"/>
      <c r="H17" s="24"/>
      <c r="I17" s="24"/>
      <c r="J17" s="20"/>
      <c r="K17" s="24">
        <v>-41464958</v>
      </c>
      <c r="L17" s="24">
        <v>162710</v>
      </c>
      <c r="M17" s="20">
        <v>921801</v>
      </c>
      <c r="N17" s="24">
        <v>-40380447</v>
      </c>
      <c r="O17" s="24">
        <v>-48407551</v>
      </c>
      <c r="P17" s="24">
        <v>1706022</v>
      </c>
      <c r="Q17" s="20">
        <v>-838057</v>
      </c>
      <c r="R17" s="24">
        <v>-47539586</v>
      </c>
      <c r="S17" s="24"/>
      <c r="T17" s="20"/>
      <c r="U17" s="24"/>
      <c r="V17" s="24"/>
      <c r="W17" s="24">
        <v>-87920033</v>
      </c>
      <c r="X17" s="20">
        <v>129953844</v>
      </c>
      <c r="Y17" s="24">
        <v>-217873877</v>
      </c>
      <c r="Z17" s="25">
        <v>-167.6548151973096</v>
      </c>
      <c r="AA17" s="26">
        <v>173271760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-43271060</v>
      </c>
      <c r="D25" s="29">
        <f t="shared" ref="D25:Y25" si="1">SUM(D15:D24)</f>
        <v>0</v>
      </c>
      <c r="E25" s="35">
        <f t="shared" si="1"/>
        <v>203943579</v>
      </c>
      <c r="F25" s="36">
        <f t="shared" si="1"/>
        <v>173271760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-41464958</v>
      </c>
      <c r="L25" s="36">
        <f t="shared" si="1"/>
        <v>162710</v>
      </c>
      <c r="M25" s="36">
        <f t="shared" si="1"/>
        <v>921801</v>
      </c>
      <c r="N25" s="36">
        <f t="shared" si="1"/>
        <v>-40380447</v>
      </c>
      <c r="O25" s="36">
        <f t="shared" si="1"/>
        <v>-48407551</v>
      </c>
      <c r="P25" s="36">
        <f t="shared" si="1"/>
        <v>1706022</v>
      </c>
      <c r="Q25" s="36">
        <f t="shared" si="1"/>
        <v>-838057</v>
      </c>
      <c r="R25" s="36">
        <f t="shared" si="1"/>
        <v>-47539586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-87920033</v>
      </c>
      <c r="X25" s="36">
        <f t="shared" si="1"/>
        <v>129953844</v>
      </c>
      <c r="Y25" s="36">
        <f t="shared" si="1"/>
        <v>-217873877</v>
      </c>
      <c r="Z25" s="37">
        <f>+IF(X25&lt;&gt;0,+(Y25/X25)*100,0)</f>
        <v>-167.6548151973096</v>
      </c>
      <c r="AA25" s="38">
        <f>SUM(AA15:AA24)</f>
        <v>173271760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-272385764</v>
      </c>
      <c r="D26" s="29">
        <f>+D13+D25</f>
        <v>0</v>
      </c>
      <c r="E26" s="30">
        <f t="shared" si="2"/>
        <v>598341594</v>
      </c>
      <c r="F26" s="31">
        <f t="shared" si="2"/>
        <v>529358473</v>
      </c>
      <c r="G26" s="31">
        <f t="shared" si="2"/>
        <v>-2740941</v>
      </c>
      <c r="H26" s="31">
        <f t="shared" si="2"/>
        <v>-16771051</v>
      </c>
      <c r="I26" s="31">
        <f t="shared" si="2"/>
        <v>-15139926</v>
      </c>
      <c r="J26" s="31">
        <f t="shared" si="2"/>
        <v>-34651918</v>
      </c>
      <c r="K26" s="31">
        <f t="shared" si="2"/>
        <v>-279870790</v>
      </c>
      <c r="L26" s="31">
        <f t="shared" si="2"/>
        <v>-791541</v>
      </c>
      <c r="M26" s="31">
        <f t="shared" si="2"/>
        <v>8673573</v>
      </c>
      <c r="N26" s="31">
        <f t="shared" si="2"/>
        <v>-271988758</v>
      </c>
      <c r="O26" s="31">
        <f t="shared" si="2"/>
        <v>-53743516</v>
      </c>
      <c r="P26" s="31">
        <f t="shared" si="2"/>
        <v>82088</v>
      </c>
      <c r="Q26" s="31">
        <f t="shared" si="2"/>
        <v>-3679334</v>
      </c>
      <c r="R26" s="31">
        <f t="shared" si="2"/>
        <v>-57340762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-363981438</v>
      </c>
      <c r="X26" s="31">
        <f t="shared" si="2"/>
        <v>397018872</v>
      </c>
      <c r="Y26" s="31">
        <f t="shared" si="2"/>
        <v>-761000310</v>
      </c>
      <c r="Z26" s="32">
        <f>+IF(X26&lt;&gt;0,+(Y26/X26)*100,0)</f>
        <v>-191.67862378088668</v>
      </c>
      <c r="AA26" s="33">
        <f>+AA13+AA25</f>
        <v>529358473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14301672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10726254</v>
      </c>
      <c r="Y31" s="20">
        <v>-10726254</v>
      </c>
      <c r="Z31" s="21">
        <v>-100</v>
      </c>
      <c r="AA31" s="22">
        <v>14301672</v>
      </c>
    </row>
    <row r="32" spans="1:27" x14ac:dyDescent="0.25">
      <c r="A32" s="23" t="s">
        <v>59</v>
      </c>
      <c r="B32" s="17" t="s">
        <v>32</v>
      </c>
      <c r="C32" s="18">
        <v>181254790</v>
      </c>
      <c r="D32" s="18"/>
      <c r="E32" s="19">
        <v>396210534</v>
      </c>
      <c r="F32" s="20">
        <v>390555045</v>
      </c>
      <c r="G32" s="20">
        <v>11781324</v>
      </c>
      <c r="H32" s="20">
        <v>1714233</v>
      </c>
      <c r="I32" s="20">
        <v>-9090026</v>
      </c>
      <c r="J32" s="20">
        <v>4405531</v>
      </c>
      <c r="K32" s="20">
        <v>181129151</v>
      </c>
      <c r="L32" s="20">
        <v>-3360289</v>
      </c>
      <c r="M32" s="20">
        <v>1168157</v>
      </c>
      <c r="N32" s="20">
        <v>178937019</v>
      </c>
      <c r="O32" s="20">
        <v>3012199</v>
      </c>
      <c r="P32" s="20">
        <v>-222255</v>
      </c>
      <c r="Q32" s="20">
        <v>-1413419</v>
      </c>
      <c r="R32" s="20">
        <v>1376525</v>
      </c>
      <c r="S32" s="20"/>
      <c r="T32" s="20"/>
      <c r="U32" s="20"/>
      <c r="V32" s="20"/>
      <c r="W32" s="20">
        <v>184719075</v>
      </c>
      <c r="X32" s="20">
        <v>292916133</v>
      </c>
      <c r="Y32" s="20">
        <v>-108197058</v>
      </c>
      <c r="Z32" s="21">
        <v>-36.937896486568732</v>
      </c>
      <c r="AA32" s="22">
        <v>390555045</v>
      </c>
    </row>
    <row r="33" spans="1:27" x14ac:dyDescent="0.25">
      <c r="A33" s="23" t="s">
        <v>60</v>
      </c>
      <c r="B33" s="17" t="s">
        <v>32</v>
      </c>
      <c r="C33" s="18">
        <v>-13005047</v>
      </c>
      <c r="D33" s="18"/>
      <c r="E33" s="19">
        <v>-8700000</v>
      </c>
      <c r="F33" s="20">
        <v>-8089000</v>
      </c>
      <c r="G33" s="20"/>
      <c r="H33" s="20"/>
      <c r="I33" s="20"/>
      <c r="J33" s="20"/>
      <c r="K33" s="20">
        <v>-14203303</v>
      </c>
      <c r="L33" s="20">
        <v>-187117</v>
      </c>
      <c r="M33" s="20">
        <v>-713663</v>
      </c>
      <c r="N33" s="20">
        <v>-15104083</v>
      </c>
      <c r="O33" s="20">
        <v>-179197</v>
      </c>
      <c r="P33" s="20">
        <v>-2044167</v>
      </c>
      <c r="Q33" s="20">
        <v>-2089524</v>
      </c>
      <c r="R33" s="20">
        <v>-4312888</v>
      </c>
      <c r="S33" s="20"/>
      <c r="T33" s="20"/>
      <c r="U33" s="20"/>
      <c r="V33" s="20"/>
      <c r="W33" s="20">
        <v>-19416971</v>
      </c>
      <c r="X33" s="20">
        <v>-6066747</v>
      </c>
      <c r="Y33" s="20">
        <v>-13350224</v>
      </c>
      <c r="Z33" s="21">
        <v>220.05572343794788</v>
      </c>
      <c r="AA33" s="22">
        <v>-8089000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-71104134</v>
      </c>
      <c r="D35" s="18"/>
      <c r="E35" s="19"/>
      <c r="F35" s="20"/>
      <c r="G35" s="20">
        <v>-4663961</v>
      </c>
      <c r="H35" s="20">
        <v>-6090724</v>
      </c>
      <c r="I35" s="20">
        <v>-6190746</v>
      </c>
      <c r="J35" s="20">
        <v>-16945431</v>
      </c>
      <c r="K35" s="20">
        <v>-76014676</v>
      </c>
      <c r="L35" s="20">
        <v>-3956400</v>
      </c>
      <c r="M35" s="20">
        <v>-4050272</v>
      </c>
      <c r="N35" s="20">
        <v>-84021348</v>
      </c>
      <c r="O35" s="20">
        <v>-4041720</v>
      </c>
      <c r="P35" s="20">
        <v>-4284838</v>
      </c>
      <c r="Q35" s="20">
        <v>-3870921</v>
      </c>
      <c r="R35" s="20">
        <v>-12197479</v>
      </c>
      <c r="S35" s="20"/>
      <c r="T35" s="20"/>
      <c r="U35" s="20"/>
      <c r="V35" s="20"/>
      <c r="W35" s="20">
        <v>-113164258</v>
      </c>
      <c r="X35" s="20"/>
      <c r="Y35" s="20">
        <v>-113164258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97145609</v>
      </c>
      <c r="D37" s="29">
        <f t="shared" ref="D37:Y37" si="3">SUM(D29:D36)</f>
        <v>0</v>
      </c>
      <c r="E37" s="30">
        <f t="shared" si="3"/>
        <v>387510534</v>
      </c>
      <c r="F37" s="31">
        <f t="shared" si="3"/>
        <v>396767717</v>
      </c>
      <c r="G37" s="31">
        <f t="shared" si="3"/>
        <v>7117363</v>
      </c>
      <c r="H37" s="31">
        <f t="shared" si="3"/>
        <v>-4376491</v>
      </c>
      <c r="I37" s="31">
        <f t="shared" si="3"/>
        <v>-15280772</v>
      </c>
      <c r="J37" s="31">
        <f t="shared" si="3"/>
        <v>-12539900</v>
      </c>
      <c r="K37" s="31">
        <f t="shared" si="3"/>
        <v>90911172</v>
      </c>
      <c r="L37" s="31">
        <f t="shared" si="3"/>
        <v>-7503806</v>
      </c>
      <c r="M37" s="31">
        <f t="shared" si="3"/>
        <v>-3595778</v>
      </c>
      <c r="N37" s="31">
        <f t="shared" si="3"/>
        <v>79811588</v>
      </c>
      <c r="O37" s="31">
        <f t="shared" si="3"/>
        <v>-1208718</v>
      </c>
      <c r="P37" s="31">
        <f t="shared" si="3"/>
        <v>-6551260</v>
      </c>
      <c r="Q37" s="31">
        <f t="shared" si="3"/>
        <v>-7373864</v>
      </c>
      <c r="R37" s="31">
        <f t="shared" si="3"/>
        <v>-15133842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52137846</v>
      </c>
      <c r="X37" s="31">
        <f t="shared" si="3"/>
        <v>297575640</v>
      </c>
      <c r="Y37" s="31">
        <f t="shared" si="3"/>
        <v>-245437794</v>
      </c>
      <c r="Z37" s="32">
        <f>+IF(X37&lt;&gt;0,+(Y37/X37)*100,0)</f>
        <v>-82.479128331875557</v>
      </c>
      <c r="AA37" s="33">
        <f>SUM(AA29:AA36)</f>
        <v>396767717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97145609</v>
      </c>
      <c r="D44" s="29">
        <f>+D37+D43</f>
        <v>0</v>
      </c>
      <c r="E44" s="30">
        <f t="shared" si="5"/>
        <v>387510534</v>
      </c>
      <c r="F44" s="31">
        <f t="shared" si="5"/>
        <v>396767717</v>
      </c>
      <c r="G44" s="31">
        <f t="shared" si="5"/>
        <v>7117363</v>
      </c>
      <c r="H44" s="31">
        <f t="shared" si="5"/>
        <v>-4376491</v>
      </c>
      <c r="I44" s="31">
        <f t="shared" si="5"/>
        <v>-15280772</v>
      </c>
      <c r="J44" s="31">
        <f t="shared" si="5"/>
        <v>-12539900</v>
      </c>
      <c r="K44" s="31">
        <f t="shared" si="5"/>
        <v>90911172</v>
      </c>
      <c r="L44" s="31">
        <f t="shared" si="5"/>
        <v>-7503806</v>
      </c>
      <c r="M44" s="31">
        <f t="shared" si="5"/>
        <v>-3595778</v>
      </c>
      <c r="N44" s="31">
        <f t="shared" si="5"/>
        <v>79811588</v>
      </c>
      <c r="O44" s="31">
        <f t="shared" si="5"/>
        <v>-1208718</v>
      </c>
      <c r="P44" s="31">
        <f t="shared" si="5"/>
        <v>-6551260</v>
      </c>
      <c r="Q44" s="31">
        <f t="shared" si="5"/>
        <v>-7373864</v>
      </c>
      <c r="R44" s="31">
        <f t="shared" si="5"/>
        <v>-15133842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52137846</v>
      </c>
      <c r="X44" s="31">
        <f t="shared" si="5"/>
        <v>297575640</v>
      </c>
      <c r="Y44" s="31">
        <f t="shared" si="5"/>
        <v>-245437794</v>
      </c>
      <c r="Z44" s="32">
        <f>+IF(X44&lt;&gt;0,+(Y44/X44)*100,0)</f>
        <v>-82.479128331875557</v>
      </c>
      <c r="AA44" s="33">
        <f>+AA37+AA43</f>
        <v>396767717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-369531373</v>
      </c>
      <c r="D45" s="42">
        <f t="shared" si="6"/>
        <v>0</v>
      </c>
      <c r="E45" s="43">
        <f t="shared" si="6"/>
        <v>210831060</v>
      </c>
      <c r="F45" s="44">
        <f t="shared" si="6"/>
        <v>132590756</v>
      </c>
      <c r="G45" s="44">
        <f t="shared" si="6"/>
        <v>-9858304</v>
      </c>
      <c r="H45" s="44">
        <f t="shared" si="6"/>
        <v>-12394560</v>
      </c>
      <c r="I45" s="44">
        <f t="shared" si="6"/>
        <v>140846</v>
      </c>
      <c r="J45" s="44">
        <f t="shared" si="6"/>
        <v>-22112018</v>
      </c>
      <c r="K45" s="44">
        <f t="shared" si="6"/>
        <v>-370781962</v>
      </c>
      <c r="L45" s="44">
        <f t="shared" si="6"/>
        <v>6712265</v>
      </c>
      <c r="M45" s="44">
        <f t="shared" si="6"/>
        <v>12269351</v>
      </c>
      <c r="N45" s="44">
        <f t="shared" si="6"/>
        <v>-351800346</v>
      </c>
      <c r="O45" s="44">
        <f t="shared" si="6"/>
        <v>-52534798</v>
      </c>
      <c r="P45" s="44">
        <f t="shared" si="6"/>
        <v>6633348</v>
      </c>
      <c r="Q45" s="44">
        <f t="shared" si="6"/>
        <v>3694530</v>
      </c>
      <c r="R45" s="44">
        <f t="shared" si="6"/>
        <v>-42206920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-416119284</v>
      </c>
      <c r="X45" s="44">
        <f t="shared" si="6"/>
        <v>99443232</v>
      </c>
      <c r="Y45" s="44">
        <f t="shared" si="6"/>
        <v>-515562516</v>
      </c>
      <c r="Z45" s="45">
        <f>+IF(X45&lt;&gt;0,+(Y45/X45)*100,0)</f>
        <v>-518.44907454335362</v>
      </c>
      <c r="AA45" s="46">
        <f>+AA26-AA44</f>
        <v>132590756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-28084099</v>
      </c>
      <c r="D47" s="18"/>
      <c r="E47" s="19"/>
      <c r="F47" s="20"/>
      <c r="G47" s="20"/>
      <c r="H47" s="20"/>
      <c r="I47" s="20"/>
      <c r="J47" s="20"/>
      <c r="K47" s="20">
        <v>-29378084</v>
      </c>
      <c r="L47" s="20"/>
      <c r="M47" s="20"/>
      <c r="N47" s="20">
        <v>-29378084</v>
      </c>
      <c r="O47" s="20">
        <v>-1400700</v>
      </c>
      <c r="P47" s="20"/>
      <c r="Q47" s="20"/>
      <c r="R47" s="20">
        <v>-1400700</v>
      </c>
      <c r="S47" s="20"/>
      <c r="T47" s="20"/>
      <c r="U47" s="20"/>
      <c r="V47" s="20"/>
      <c r="W47" s="20">
        <v>-30778784</v>
      </c>
      <c r="X47" s="20"/>
      <c r="Y47" s="20">
        <v>-30778784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-28084099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-29378084</v>
      </c>
      <c r="L50" s="52">
        <f t="shared" si="7"/>
        <v>0</v>
      </c>
      <c r="M50" s="52">
        <f t="shared" si="7"/>
        <v>0</v>
      </c>
      <c r="N50" s="52">
        <f t="shared" si="7"/>
        <v>-29378084</v>
      </c>
      <c r="O50" s="52">
        <f t="shared" si="7"/>
        <v>-1400700</v>
      </c>
      <c r="P50" s="52">
        <f t="shared" si="7"/>
        <v>0</v>
      </c>
      <c r="Q50" s="52">
        <f t="shared" si="7"/>
        <v>0</v>
      </c>
      <c r="R50" s="52">
        <f t="shared" si="7"/>
        <v>-1400700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-30778784</v>
      </c>
      <c r="X50" s="52">
        <f t="shared" si="7"/>
        <v>0</v>
      </c>
      <c r="Y50" s="52">
        <f t="shared" si="7"/>
        <v>-30778784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2679024</v>
      </c>
      <c r="D6" s="18"/>
      <c r="E6" s="19"/>
      <c r="F6" s="20"/>
      <c r="G6" s="20"/>
      <c r="H6" s="20">
        <v>229711</v>
      </c>
      <c r="I6" s="20">
        <v>285226</v>
      </c>
      <c r="J6" s="20">
        <v>514937</v>
      </c>
      <c r="K6" s="20">
        <v>207201</v>
      </c>
      <c r="L6" s="20">
        <v>229237</v>
      </c>
      <c r="M6" s="20">
        <v>251424</v>
      </c>
      <c r="N6" s="20">
        <v>687862</v>
      </c>
      <c r="O6" s="20">
        <v>287284</v>
      </c>
      <c r="P6" s="20">
        <v>220768</v>
      </c>
      <c r="Q6" s="20">
        <v>218709</v>
      </c>
      <c r="R6" s="20">
        <v>726761</v>
      </c>
      <c r="S6" s="20"/>
      <c r="T6" s="20"/>
      <c r="U6" s="20"/>
      <c r="V6" s="20"/>
      <c r="W6" s="20">
        <v>1929560</v>
      </c>
      <c r="X6" s="20"/>
      <c r="Y6" s="20">
        <v>1929560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107094</v>
      </c>
      <c r="D7" s="18"/>
      <c r="E7" s="19"/>
      <c r="F7" s="20"/>
      <c r="G7" s="20"/>
      <c r="H7" s="20">
        <v>23379</v>
      </c>
      <c r="I7" s="20">
        <v>4171</v>
      </c>
      <c r="J7" s="20">
        <v>27550</v>
      </c>
      <c r="K7" s="20">
        <v>8553</v>
      </c>
      <c r="L7" s="20">
        <v>1483</v>
      </c>
      <c r="M7" s="20">
        <v>945</v>
      </c>
      <c r="N7" s="20">
        <v>10981</v>
      </c>
      <c r="O7" s="20">
        <v>1178</v>
      </c>
      <c r="P7" s="20">
        <v>1259</v>
      </c>
      <c r="Q7" s="20">
        <v>1724</v>
      </c>
      <c r="R7" s="20">
        <v>4161</v>
      </c>
      <c r="S7" s="20"/>
      <c r="T7" s="20"/>
      <c r="U7" s="20"/>
      <c r="V7" s="20"/>
      <c r="W7" s="20">
        <v>42692</v>
      </c>
      <c r="X7" s="20"/>
      <c r="Y7" s="20">
        <v>42692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2786118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253090</v>
      </c>
      <c r="I13" s="31">
        <f t="shared" si="0"/>
        <v>289397</v>
      </c>
      <c r="J13" s="31">
        <f t="shared" si="0"/>
        <v>542487</v>
      </c>
      <c r="K13" s="31">
        <f t="shared" si="0"/>
        <v>215754</v>
      </c>
      <c r="L13" s="31">
        <f t="shared" si="0"/>
        <v>230720</v>
      </c>
      <c r="M13" s="31">
        <f t="shared" si="0"/>
        <v>252369</v>
      </c>
      <c r="N13" s="31">
        <f t="shared" si="0"/>
        <v>698843</v>
      </c>
      <c r="O13" s="31">
        <f t="shared" si="0"/>
        <v>288462</v>
      </c>
      <c r="P13" s="31">
        <f t="shared" si="0"/>
        <v>222027</v>
      </c>
      <c r="Q13" s="31">
        <f t="shared" si="0"/>
        <v>220433</v>
      </c>
      <c r="R13" s="31">
        <f t="shared" si="0"/>
        <v>730922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1972252</v>
      </c>
      <c r="X13" s="31">
        <f t="shared" si="0"/>
        <v>0</v>
      </c>
      <c r="Y13" s="31">
        <f t="shared" si="0"/>
        <v>1972252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185638</v>
      </c>
      <c r="D17" s="18"/>
      <c r="E17" s="19">
        <v>9623478</v>
      </c>
      <c r="F17" s="20">
        <v>7633913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5725440</v>
      </c>
      <c r="Y17" s="24">
        <v>-5725440</v>
      </c>
      <c r="Z17" s="25">
        <v>-100</v>
      </c>
      <c r="AA17" s="26">
        <v>7633913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185638</v>
      </c>
      <c r="D25" s="29">
        <f t="shared" ref="D25:Y25" si="1">SUM(D15:D24)</f>
        <v>0</v>
      </c>
      <c r="E25" s="35">
        <f t="shared" si="1"/>
        <v>9623478</v>
      </c>
      <c r="F25" s="36">
        <f t="shared" si="1"/>
        <v>7633913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5725440</v>
      </c>
      <c r="Y25" s="36">
        <f t="shared" si="1"/>
        <v>-5725440</v>
      </c>
      <c r="Z25" s="37">
        <f>+IF(X25&lt;&gt;0,+(Y25/X25)*100,0)</f>
        <v>-100</v>
      </c>
      <c r="AA25" s="38">
        <f>SUM(AA15:AA24)</f>
        <v>7633913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2971756</v>
      </c>
      <c r="D26" s="29">
        <f>+D13+D25</f>
        <v>0</v>
      </c>
      <c r="E26" s="30">
        <f t="shared" si="2"/>
        <v>9623478</v>
      </c>
      <c r="F26" s="31">
        <f t="shared" si="2"/>
        <v>7633913</v>
      </c>
      <c r="G26" s="31">
        <f t="shared" si="2"/>
        <v>0</v>
      </c>
      <c r="H26" s="31">
        <f t="shared" si="2"/>
        <v>253090</v>
      </c>
      <c r="I26" s="31">
        <f t="shared" si="2"/>
        <v>289397</v>
      </c>
      <c r="J26" s="31">
        <f t="shared" si="2"/>
        <v>542487</v>
      </c>
      <c r="K26" s="31">
        <f t="shared" si="2"/>
        <v>215754</v>
      </c>
      <c r="L26" s="31">
        <f t="shared" si="2"/>
        <v>230720</v>
      </c>
      <c r="M26" s="31">
        <f t="shared" si="2"/>
        <v>252369</v>
      </c>
      <c r="N26" s="31">
        <f t="shared" si="2"/>
        <v>698843</v>
      </c>
      <c r="O26" s="31">
        <f t="shared" si="2"/>
        <v>288462</v>
      </c>
      <c r="P26" s="31">
        <f t="shared" si="2"/>
        <v>222027</v>
      </c>
      <c r="Q26" s="31">
        <f t="shared" si="2"/>
        <v>220433</v>
      </c>
      <c r="R26" s="31">
        <f t="shared" si="2"/>
        <v>730922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1972252</v>
      </c>
      <c r="X26" s="31">
        <f t="shared" si="2"/>
        <v>5725440</v>
      </c>
      <c r="Y26" s="31">
        <f t="shared" si="2"/>
        <v>-3753188</v>
      </c>
      <c r="Z26" s="32">
        <f>+IF(X26&lt;&gt;0,+(Y26/X26)*100,0)</f>
        <v>-65.55283087413369</v>
      </c>
      <c r="AA26" s="33">
        <f>+AA13+AA25</f>
        <v>7633913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9969509</v>
      </c>
      <c r="D32" s="18"/>
      <c r="E32" s="19"/>
      <c r="F32" s="20"/>
      <c r="G32" s="20">
        <v>71386</v>
      </c>
      <c r="H32" s="20">
        <v>2060989</v>
      </c>
      <c r="I32" s="20">
        <v>131987</v>
      </c>
      <c r="J32" s="20">
        <v>2264362</v>
      </c>
      <c r="K32" s="20">
        <v>1717989</v>
      </c>
      <c r="L32" s="20">
        <v>181810</v>
      </c>
      <c r="M32" s="20">
        <v>918867</v>
      </c>
      <c r="N32" s="20">
        <v>2818666</v>
      </c>
      <c r="O32" s="20">
        <v>1203722</v>
      </c>
      <c r="P32" s="20">
        <v>721274</v>
      </c>
      <c r="Q32" s="20">
        <v>781579</v>
      </c>
      <c r="R32" s="20">
        <v>2706575</v>
      </c>
      <c r="S32" s="20"/>
      <c r="T32" s="20"/>
      <c r="U32" s="20"/>
      <c r="V32" s="20"/>
      <c r="W32" s="20">
        <v>7789603</v>
      </c>
      <c r="X32" s="20"/>
      <c r="Y32" s="20">
        <v>7789603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9969509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71386</v>
      </c>
      <c r="H37" s="31">
        <f t="shared" si="3"/>
        <v>2060989</v>
      </c>
      <c r="I37" s="31">
        <f t="shared" si="3"/>
        <v>131987</v>
      </c>
      <c r="J37" s="31">
        <f t="shared" si="3"/>
        <v>2264362</v>
      </c>
      <c r="K37" s="31">
        <f t="shared" si="3"/>
        <v>1717989</v>
      </c>
      <c r="L37" s="31">
        <f t="shared" si="3"/>
        <v>181810</v>
      </c>
      <c r="M37" s="31">
        <f t="shared" si="3"/>
        <v>918867</v>
      </c>
      <c r="N37" s="31">
        <f t="shared" si="3"/>
        <v>2818666</v>
      </c>
      <c r="O37" s="31">
        <f t="shared" si="3"/>
        <v>1203722</v>
      </c>
      <c r="P37" s="31">
        <f t="shared" si="3"/>
        <v>721274</v>
      </c>
      <c r="Q37" s="31">
        <f t="shared" si="3"/>
        <v>781579</v>
      </c>
      <c r="R37" s="31">
        <f t="shared" si="3"/>
        <v>2706575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7789603</v>
      </c>
      <c r="X37" s="31">
        <f t="shared" si="3"/>
        <v>0</v>
      </c>
      <c r="Y37" s="31">
        <f t="shared" si="3"/>
        <v>7789603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9969509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71386</v>
      </c>
      <c r="H44" s="31">
        <f t="shared" si="5"/>
        <v>2060989</v>
      </c>
      <c r="I44" s="31">
        <f t="shared" si="5"/>
        <v>131987</v>
      </c>
      <c r="J44" s="31">
        <f t="shared" si="5"/>
        <v>2264362</v>
      </c>
      <c r="K44" s="31">
        <f t="shared" si="5"/>
        <v>1717989</v>
      </c>
      <c r="L44" s="31">
        <f t="shared" si="5"/>
        <v>181810</v>
      </c>
      <c r="M44" s="31">
        <f t="shared" si="5"/>
        <v>918867</v>
      </c>
      <c r="N44" s="31">
        <f t="shared" si="5"/>
        <v>2818666</v>
      </c>
      <c r="O44" s="31">
        <f t="shared" si="5"/>
        <v>1203722</v>
      </c>
      <c r="P44" s="31">
        <f t="shared" si="5"/>
        <v>721274</v>
      </c>
      <c r="Q44" s="31">
        <f t="shared" si="5"/>
        <v>781579</v>
      </c>
      <c r="R44" s="31">
        <f t="shared" si="5"/>
        <v>2706575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7789603</v>
      </c>
      <c r="X44" s="31">
        <f t="shared" si="5"/>
        <v>0</v>
      </c>
      <c r="Y44" s="31">
        <f t="shared" si="5"/>
        <v>7789603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-6997753</v>
      </c>
      <c r="D45" s="42">
        <f t="shared" si="6"/>
        <v>0</v>
      </c>
      <c r="E45" s="43">
        <f t="shared" si="6"/>
        <v>9623478</v>
      </c>
      <c r="F45" s="44">
        <f t="shared" si="6"/>
        <v>7633913</v>
      </c>
      <c r="G45" s="44">
        <f t="shared" si="6"/>
        <v>-71386</v>
      </c>
      <c r="H45" s="44">
        <f t="shared" si="6"/>
        <v>-1807899</v>
      </c>
      <c r="I45" s="44">
        <f t="shared" si="6"/>
        <v>157410</v>
      </c>
      <c r="J45" s="44">
        <f t="shared" si="6"/>
        <v>-1721875</v>
      </c>
      <c r="K45" s="44">
        <f t="shared" si="6"/>
        <v>-1502235</v>
      </c>
      <c r="L45" s="44">
        <f t="shared" si="6"/>
        <v>48910</v>
      </c>
      <c r="M45" s="44">
        <f t="shared" si="6"/>
        <v>-666498</v>
      </c>
      <c r="N45" s="44">
        <f t="shared" si="6"/>
        <v>-2119823</v>
      </c>
      <c r="O45" s="44">
        <f t="shared" si="6"/>
        <v>-915260</v>
      </c>
      <c r="P45" s="44">
        <f t="shared" si="6"/>
        <v>-499247</v>
      </c>
      <c r="Q45" s="44">
        <f t="shared" si="6"/>
        <v>-561146</v>
      </c>
      <c r="R45" s="44">
        <f t="shared" si="6"/>
        <v>-1975653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-5817351</v>
      </c>
      <c r="X45" s="44">
        <f t="shared" si="6"/>
        <v>5725440</v>
      </c>
      <c r="Y45" s="44">
        <f t="shared" si="6"/>
        <v>-11542791</v>
      </c>
      <c r="Z45" s="45">
        <f>+IF(X45&lt;&gt;0,+(Y45/X45)*100,0)</f>
        <v>-201.60530893695508</v>
      </c>
      <c r="AA45" s="46">
        <f>+AA26-AA44</f>
        <v>7633913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-1439677</v>
      </c>
      <c r="F6" s="20">
        <v>10377192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7782876</v>
      </c>
      <c r="Y6" s="20">
        <v>-7782876</v>
      </c>
      <c r="Z6" s="21">
        <v>-100</v>
      </c>
      <c r="AA6" s="22">
        <v>10377192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1306500</v>
      </c>
      <c r="F11" s="20">
        <v>3652160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2739114</v>
      </c>
      <c r="Y11" s="24">
        <v>-2739114</v>
      </c>
      <c r="Z11" s="25">
        <v>-100</v>
      </c>
      <c r="AA11" s="26">
        <v>3652160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-133177</v>
      </c>
      <c r="F13" s="31">
        <f t="shared" si="0"/>
        <v>14029352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10521990</v>
      </c>
      <c r="Y13" s="31">
        <f t="shared" si="0"/>
        <v>-10521990</v>
      </c>
      <c r="Z13" s="32">
        <f>+IF(X13&lt;&gt;0,+(Y13/X13)*100,0)</f>
        <v>-100</v>
      </c>
      <c r="AA13" s="33">
        <f>SUM(AA6:AA12)</f>
        <v>14029352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15755733</v>
      </c>
      <c r="G17" s="24"/>
      <c r="H17" s="24"/>
      <c r="I17" s="24">
        <v>3427652</v>
      </c>
      <c r="J17" s="20">
        <v>3427652</v>
      </c>
      <c r="K17" s="24">
        <v>546940</v>
      </c>
      <c r="L17" s="24">
        <v>3143201</v>
      </c>
      <c r="M17" s="20"/>
      <c r="N17" s="24">
        <v>3690141</v>
      </c>
      <c r="O17" s="24"/>
      <c r="P17" s="24"/>
      <c r="Q17" s="20">
        <v>1295179</v>
      </c>
      <c r="R17" s="24">
        <v>1295179</v>
      </c>
      <c r="S17" s="24"/>
      <c r="T17" s="20"/>
      <c r="U17" s="24"/>
      <c r="V17" s="24"/>
      <c r="W17" s="24">
        <v>8412972</v>
      </c>
      <c r="X17" s="20">
        <v>11816793</v>
      </c>
      <c r="Y17" s="24">
        <v>-3403821</v>
      </c>
      <c r="Z17" s="25">
        <v>-28.804947332156871</v>
      </c>
      <c r="AA17" s="26">
        <v>15755733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15755733</v>
      </c>
      <c r="G25" s="36">
        <f t="shared" si="1"/>
        <v>0</v>
      </c>
      <c r="H25" s="36">
        <f t="shared" si="1"/>
        <v>0</v>
      </c>
      <c r="I25" s="36">
        <f t="shared" si="1"/>
        <v>3427652</v>
      </c>
      <c r="J25" s="36">
        <f t="shared" si="1"/>
        <v>3427652</v>
      </c>
      <c r="K25" s="36">
        <f t="shared" si="1"/>
        <v>546940</v>
      </c>
      <c r="L25" s="36">
        <f t="shared" si="1"/>
        <v>3143201</v>
      </c>
      <c r="M25" s="36">
        <f t="shared" si="1"/>
        <v>0</v>
      </c>
      <c r="N25" s="36">
        <f t="shared" si="1"/>
        <v>3690141</v>
      </c>
      <c r="O25" s="36">
        <f t="shared" si="1"/>
        <v>0</v>
      </c>
      <c r="P25" s="36">
        <f t="shared" si="1"/>
        <v>0</v>
      </c>
      <c r="Q25" s="36">
        <f t="shared" si="1"/>
        <v>1295179</v>
      </c>
      <c r="R25" s="36">
        <f t="shared" si="1"/>
        <v>1295179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8412972</v>
      </c>
      <c r="X25" s="36">
        <f t="shared" si="1"/>
        <v>11816793</v>
      </c>
      <c r="Y25" s="36">
        <f t="shared" si="1"/>
        <v>-3403821</v>
      </c>
      <c r="Z25" s="37">
        <f>+IF(X25&lt;&gt;0,+(Y25/X25)*100,0)</f>
        <v>-28.804947332156871</v>
      </c>
      <c r="AA25" s="38">
        <f>SUM(AA15:AA24)</f>
        <v>15755733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-133177</v>
      </c>
      <c r="F26" s="31">
        <f t="shared" si="2"/>
        <v>29785085</v>
      </c>
      <c r="G26" s="31">
        <f t="shared" si="2"/>
        <v>0</v>
      </c>
      <c r="H26" s="31">
        <f t="shared" si="2"/>
        <v>0</v>
      </c>
      <c r="I26" s="31">
        <f t="shared" si="2"/>
        <v>3427652</v>
      </c>
      <c r="J26" s="31">
        <f t="shared" si="2"/>
        <v>3427652</v>
      </c>
      <c r="K26" s="31">
        <f t="shared" si="2"/>
        <v>546940</v>
      </c>
      <c r="L26" s="31">
        <f t="shared" si="2"/>
        <v>3143201</v>
      </c>
      <c r="M26" s="31">
        <f t="shared" si="2"/>
        <v>0</v>
      </c>
      <c r="N26" s="31">
        <f t="shared" si="2"/>
        <v>3690141</v>
      </c>
      <c r="O26" s="31">
        <f t="shared" si="2"/>
        <v>0</v>
      </c>
      <c r="P26" s="31">
        <f t="shared" si="2"/>
        <v>0</v>
      </c>
      <c r="Q26" s="31">
        <f t="shared" si="2"/>
        <v>1295179</v>
      </c>
      <c r="R26" s="31">
        <f t="shared" si="2"/>
        <v>1295179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8412972</v>
      </c>
      <c r="X26" s="31">
        <f t="shared" si="2"/>
        <v>22338783</v>
      </c>
      <c r="Y26" s="31">
        <f t="shared" si="2"/>
        <v>-13925811</v>
      </c>
      <c r="Z26" s="32">
        <f>+IF(X26&lt;&gt;0,+(Y26/X26)*100,0)</f>
        <v>-62.33916592501928</v>
      </c>
      <c r="AA26" s="33">
        <f>+AA13+AA25</f>
        <v>29785085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4299169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3224376</v>
      </c>
      <c r="Y32" s="20">
        <v>-3224376</v>
      </c>
      <c r="Z32" s="21">
        <v>-100</v>
      </c>
      <c r="AA32" s="22">
        <v>4299169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-5121282</v>
      </c>
      <c r="H33" s="20">
        <v>-1000000</v>
      </c>
      <c r="I33" s="20">
        <v>-3971493</v>
      </c>
      <c r="J33" s="20">
        <v>-10092775</v>
      </c>
      <c r="K33" s="20"/>
      <c r="L33" s="20">
        <v>-4243662</v>
      </c>
      <c r="M33" s="20">
        <v>3640000</v>
      </c>
      <c r="N33" s="20">
        <v>-603662</v>
      </c>
      <c r="O33" s="20">
        <v>4482022</v>
      </c>
      <c r="P33" s="20"/>
      <c r="Q33" s="20">
        <v>-2033615</v>
      </c>
      <c r="R33" s="20">
        <v>2448407</v>
      </c>
      <c r="S33" s="20"/>
      <c r="T33" s="20"/>
      <c r="U33" s="20"/>
      <c r="V33" s="20"/>
      <c r="W33" s="20">
        <v>-8248030</v>
      </c>
      <c r="X33" s="20"/>
      <c r="Y33" s="20">
        <v>-8248030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4299169</v>
      </c>
      <c r="G37" s="31">
        <f t="shared" si="3"/>
        <v>-5121282</v>
      </c>
      <c r="H37" s="31">
        <f t="shared" si="3"/>
        <v>-1000000</v>
      </c>
      <c r="I37" s="31">
        <f t="shared" si="3"/>
        <v>-3971493</v>
      </c>
      <c r="J37" s="31">
        <f t="shared" si="3"/>
        <v>-10092775</v>
      </c>
      <c r="K37" s="31">
        <f t="shared" si="3"/>
        <v>0</v>
      </c>
      <c r="L37" s="31">
        <f t="shared" si="3"/>
        <v>-4243662</v>
      </c>
      <c r="M37" s="31">
        <f t="shared" si="3"/>
        <v>3640000</v>
      </c>
      <c r="N37" s="31">
        <f t="shared" si="3"/>
        <v>-603662</v>
      </c>
      <c r="O37" s="31">
        <f t="shared" si="3"/>
        <v>4482022</v>
      </c>
      <c r="P37" s="31">
        <f t="shared" si="3"/>
        <v>0</v>
      </c>
      <c r="Q37" s="31">
        <f t="shared" si="3"/>
        <v>-2033615</v>
      </c>
      <c r="R37" s="31">
        <f t="shared" si="3"/>
        <v>2448407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-8248030</v>
      </c>
      <c r="X37" s="31">
        <f t="shared" si="3"/>
        <v>3224376</v>
      </c>
      <c r="Y37" s="31">
        <f t="shared" si="3"/>
        <v>-11472406</v>
      </c>
      <c r="Z37" s="32">
        <f>+IF(X37&lt;&gt;0,+(Y37/X37)*100,0)</f>
        <v>-355.80236299984864</v>
      </c>
      <c r="AA37" s="33">
        <f>SUM(AA29:AA36)</f>
        <v>4299169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4299169</v>
      </c>
      <c r="G44" s="31">
        <f t="shared" si="5"/>
        <v>-5121282</v>
      </c>
      <c r="H44" s="31">
        <f t="shared" si="5"/>
        <v>-1000000</v>
      </c>
      <c r="I44" s="31">
        <f t="shared" si="5"/>
        <v>-3971493</v>
      </c>
      <c r="J44" s="31">
        <f t="shared" si="5"/>
        <v>-10092775</v>
      </c>
      <c r="K44" s="31">
        <f t="shared" si="5"/>
        <v>0</v>
      </c>
      <c r="L44" s="31">
        <f t="shared" si="5"/>
        <v>-4243662</v>
      </c>
      <c r="M44" s="31">
        <f t="shared" si="5"/>
        <v>3640000</v>
      </c>
      <c r="N44" s="31">
        <f t="shared" si="5"/>
        <v>-603662</v>
      </c>
      <c r="O44" s="31">
        <f t="shared" si="5"/>
        <v>4482022</v>
      </c>
      <c r="P44" s="31">
        <f t="shared" si="5"/>
        <v>0</v>
      </c>
      <c r="Q44" s="31">
        <f t="shared" si="5"/>
        <v>-2033615</v>
      </c>
      <c r="R44" s="31">
        <f t="shared" si="5"/>
        <v>2448407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-8248030</v>
      </c>
      <c r="X44" s="31">
        <f t="shared" si="5"/>
        <v>3224376</v>
      </c>
      <c r="Y44" s="31">
        <f t="shared" si="5"/>
        <v>-11472406</v>
      </c>
      <c r="Z44" s="32">
        <f>+IF(X44&lt;&gt;0,+(Y44/X44)*100,0)</f>
        <v>-355.80236299984864</v>
      </c>
      <c r="AA44" s="33">
        <f>+AA37+AA43</f>
        <v>4299169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-133177</v>
      </c>
      <c r="F45" s="44">
        <f t="shared" si="6"/>
        <v>25485916</v>
      </c>
      <c r="G45" s="44">
        <f t="shared" si="6"/>
        <v>5121282</v>
      </c>
      <c r="H45" s="44">
        <f t="shared" si="6"/>
        <v>1000000</v>
      </c>
      <c r="I45" s="44">
        <f t="shared" si="6"/>
        <v>7399145</v>
      </c>
      <c r="J45" s="44">
        <f t="shared" si="6"/>
        <v>13520427</v>
      </c>
      <c r="K45" s="44">
        <f t="shared" si="6"/>
        <v>546940</v>
      </c>
      <c r="L45" s="44">
        <f t="shared" si="6"/>
        <v>7386863</v>
      </c>
      <c r="M45" s="44">
        <f t="shared" si="6"/>
        <v>-3640000</v>
      </c>
      <c r="N45" s="44">
        <f t="shared" si="6"/>
        <v>4293803</v>
      </c>
      <c r="O45" s="44">
        <f t="shared" si="6"/>
        <v>-4482022</v>
      </c>
      <c r="P45" s="44">
        <f t="shared" si="6"/>
        <v>0</v>
      </c>
      <c r="Q45" s="44">
        <f t="shared" si="6"/>
        <v>3328794</v>
      </c>
      <c r="R45" s="44">
        <f t="shared" si="6"/>
        <v>-1153228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16661002</v>
      </c>
      <c r="X45" s="44">
        <f t="shared" si="6"/>
        <v>19114407</v>
      </c>
      <c r="Y45" s="44">
        <f t="shared" si="6"/>
        <v>-2453405</v>
      </c>
      <c r="Z45" s="45">
        <f>+IF(X45&lt;&gt;0,+(Y45/X45)*100,0)</f>
        <v>-12.835370723245559</v>
      </c>
      <c r="AA45" s="46">
        <f>+AA26-AA44</f>
        <v>25485916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6523411</v>
      </c>
      <c r="D17" s="18"/>
      <c r="E17" s="19">
        <v>20177250</v>
      </c>
      <c r="F17" s="20">
        <v>10893940</v>
      </c>
      <c r="G17" s="24"/>
      <c r="H17" s="24"/>
      <c r="I17" s="24">
        <v>1705200</v>
      </c>
      <c r="J17" s="20">
        <v>1705200</v>
      </c>
      <c r="K17" s="24"/>
      <c r="L17" s="24">
        <v>2498934</v>
      </c>
      <c r="M17" s="20">
        <v>872117</v>
      </c>
      <c r="N17" s="24">
        <v>3371051</v>
      </c>
      <c r="O17" s="24">
        <v>-4837590</v>
      </c>
      <c r="P17" s="24"/>
      <c r="Q17" s="20">
        <v>457004</v>
      </c>
      <c r="R17" s="24">
        <v>-4380586</v>
      </c>
      <c r="S17" s="24"/>
      <c r="T17" s="20"/>
      <c r="U17" s="24"/>
      <c r="V17" s="24"/>
      <c r="W17" s="24">
        <v>695665</v>
      </c>
      <c r="X17" s="20">
        <v>6633248</v>
      </c>
      <c r="Y17" s="24">
        <v>-5937583</v>
      </c>
      <c r="Z17" s="25">
        <v>-89.512453024521321</v>
      </c>
      <c r="AA17" s="26">
        <v>10893940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6523411</v>
      </c>
      <c r="D25" s="29">
        <f t="shared" ref="D25:Y25" si="1">SUM(D15:D24)</f>
        <v>0</v>
      </c>
      <c r="E25" s="35">
        <f t="shared" si="1"/>
        <v>20177250</v>
      </c>
      <c r="F25" s="36">
        <f t="shared" si="1"/>
        <v>10893940</v>
      </c>
      <c r="G25" s="36">
        <f t="shared" si="1"/>
        <v>0</v>
      </c>
      <c r="H25" s="36">
        <f t="shared" si="1"/>
        <v>0</v>
      </c>
      <c r="I25" s="36">
        <f t="shared" si="1"/>
        <v>1705200</v>
      </c>
      <c r="J25" s="36">
        <f t="shared" si="1"/>
        <v>1705200</v>
      </c>
      <c r="K25" s="36">
        <f t="shared" si="1"/>
        <v>0</v>
      </c>
      <c r="L25" s="36">
        <f t="shared" si="1"/>
        <v>2498934</v>
      </c>
      <c r="M25" s="36">
        <f t="shared" si="1"/>
        <v>872117</v>
      </c>
      <c r="N25" s="36">
        <f t="shared" si="1"/>
        <v>3371051</v>
      </c>
      <c r="O25" s="36">
        <f t="shared" si="1"/>
        <v>-4837590</v>
      </c>
      <c r="P25" s="36">
        <f t="shared" si="1"/>
        <v>0</v>
      </c>
      <c r="Q25" s="36">
        <f t="shared" si="1"/>
        <v>457004</v>
      </c>
      <c r="R25" s="36">
        <f t="shared" si="1"/>
        <v>-4380586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695665</v>
      </c>
      <c r="X25" s="36">
        <f t="shared" si="1"/>
        <v>6633248</v>
      </c>
      <c r="Y25" s="36">
        <f t="shared" si="1"/>
        <v>-5937583</v>
      </c>
      <c r="Z25" s="37">
        <f>+IF(X25&lt;&gt;0,+(Y25/X25)*100,0)</f>
        <v>-89.512453024521321</v>
      </c>
      <c r="AA25" s="38">
        <f>SUM(AA15:AA24)</f>
        <v>10893940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6523411</v>
      </c>
      <c r="D26" s="29">
        <f>+D13+D25</f>
        <v>0</v>
      </c>
      <c r="E26" s="30">
        <f t="shared" si="2"/>
        <v>20177250</v>
      </c>
      <c r="F26" s="31">
        <f t="shared" si="2"/>
        <v>10893940</v>
      </c>
      <c r="G26" s="31">
        <f t="shared" si="2"/>
        <v>0</v>
      </c>
      <c r="H26" s="31">
        <f t="shared" si="2"/>
        <v>0</v>
      </c>
      <c r="I26" s="31">
        <f t="shared" si="2"/>
        <v>1705200</v>
      </c>
      <c r="J26" s="31">
        <f t="shared" si="2"/>
        <v>1705200</v>
      </c>
      <c r="K26" s="31">
        <f t="shared" si="2"/>
        <v>0</v>
      </c>
      <c r="L26" s="31">
        <f t="shared" si="2"/>
        <v>2498934</v>
      </c>
      <c r="M26" s="31">
        <f t="shared" si="2"/>
        <v>872117</v>
      </c>
      <c r="N26" s="31">
        <f t="shared" si="2"/>
        <v>3371051</v>
      </c>
      <c r="O26" s="31">
        <f t="shared" si="2"/>
        <v>-4837590</v>
      </c>
      <c r="P26" s="31">
        <f t="shared" si="2"/>
        <v>0</v>
      </c>
      <c r="Q26" s="31">
        <f t="shared" si="2"/>
        <v>457004</v>
      </c>
      <c r="R26" s="31">
        <f t="shared" si="2"/>
        <v>-4380586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695665</v>
      </c>
      <c r="X26" s="31">
        <f t="shared" si="2"/>
        <v>6633248</v>
      </c>
      <c r="Y26" s="31">
        <f t="shared" si="2"/>
        <v>-5937583</v>
      </c>
      <c r="Z26" s="32">
        <f>+IF(X26&lt;&gt;0,+(Y26/X26)*100,0)</f>
        <v>-89.512453024521321</v>
      </c>
      <c r="AA26" s="33">
        <f>+AA13+AA25</f>
        <v>10893940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6523411</v>
      </c>
      <c r="D45" s="42">
        <f t="shared" si="6"/>
        <v>0</v>
      </c>
      <c r="E45" s="43">
        <f t="shared" si="6"/>
        <v>20177250</v>
      </c>
      <c r="F45" s="44">
        <f t="shared" si="6"/>
        <v>10893940</v>
      </c>
      <c r="G45" s="44">
        <f t="shared" si="6"/>
        <v>0</v>
      </c>
      <c r="H45" s="44">
        <f t="shared" si="6"/>
        <v>0</v>
      </c>
      <c r="I45" s="44">
        <f t="shared" si="6"/>
        <v>1705200</v>
      </c>
      <c r="J45" s="44">
        <f t="shared" si="6"/>
        <v>1705200</v>
      </c>
      <c r="K45" s="44">
        <f t="shared" si="6"/>
        <v>0</v>
      </c>
      <c r="L45" s="44">
        <f t="shared" si="6"/>
        <v>2498934</v>
      </c>
      <c r="M45" s="44">
        <f t="shared" si="6"/>
        <v>872117</v>
      </c>
      <c r="N45" s="44">
        <f t="shared" si="6"/>
        <v>3371051</v>
      </c>
      <c r="O45" s="44">
        <f t="shared" si="6"/>
        <v>-4837590</v>
      </c>
      <c r="P45" s="44">
        <f t="shared" si="6"/>
        <v>0</v>
      </c>
      <c r="Q45" s="44">
        <f t="shared" si="6"/>
        <v>457004</v>
      </c>
      <c r="R45" s="44">
        <f t="shared" si="6"/>
        <v>-4380586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695665</v>
      </c>
      <c r="X45" s="44">
        <f t="shared" si="6"/>
        <v>6633248</v>
      </c>
      <c r="Y45" s="44">
        <f t="shared" si="6"/>
        <v>-5937583</v>
      </c>
      <c r="Z45" s="45">
        <f>+IF(X45&lt;&gt;0,+(Y45/X45)*100,0)</f>
        <v>-89.512453024521321</v>
      </c>
      <c r="AA45" s="46">
        <f>+AA26-AA44</f>
        <v>10893940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>
        <v>720860</v>
      </c>
      <c r="D7" s="18"/>
      <c r="E7" s="19"/>
      <c r="F7" s="20"/>
      <c r="G7" s="20">
        <v>-24026</v>
      </c>
      <c r="H7" s="20">
        <v>233276</v>
      </c>
      <c r="I7" s="20">
        <v>-97384</v>
      </c>
      <c r="J7" s="20">
        <v>111866</v>
      </c>
      <c r="K7" s="20">
        <v>47974</v>
      </c>
      <c r="L7" s="20">
        <v>32724</v>
      </c>
      <c r="M7" s="20">
        <v>42440</v>
      </c>
      <c r="N7" s="20">
        <v>123138</v>
      </c>
      <c r="O7" s="20">
        <v>15684</v>
      </c>
      <c r="P7" s="20">
        <v>-16497</v>
      </c>
      <c r="Q7" s="20">
        <v>158433</v>
      </c>
      <c r="R7" s="20">
        <v>157620</v>
      </c>
      <c r="S7" s="20"/>
      <c r="T7" s="20"/>
      <c r="U7" s="20"/>
      <c r="V7" s="20"/>
      <c r="W7" s="20">
        <v>392624</v>
      </c>
      <c r="X7" s="20"/>
      <c r="Y7" s="20">
        <v>392624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720860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-24026</v>
      </c>
      <c r="H13" s="31">
        <f t="shared" si="0"/>
        <v>233276</v>
      </c>
      <c r="I13" s="31">
        <f t="shared" si="0"/>
        <v>-97384</v>
      </c>
      <c r="J13" s="31">
        <f t="shared" si="0"/>
        <v>111866</v>
      </c>
      <c r="K13" s="31">
        <f t="shared" si="0"/>
        <v>47974</v>
      </c>
      <c r="L13" s="31">
        <f t="shared" si="0"/>
        <v>32724</v>
      </c>
      <c r="M13" s="31">
        <f t="shared" si="0"/>
        <v>42440</v>
      </c>
      <c r="N13" s="31">
        <f t="shared" si="0"/>
        <v>123138</v>
      </c>
      <c r="O13" s="31">
        <f t="shared" si="0"/>
        <v>15684</v>
      </c>
      <c r="P13" s="31">
        <f t="shared" si="0"/>
        <v>-16497</v>
      </c>
      <c r="Q13" s="31">
        <f t="shared" si="0"/>
        <v>158433</v>
      </c>
      <c r="R13" s="31">
        <f t="shared" si="0"/>
        <v>157620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392624</v>
      </c>
      <c r="X13" s="31">
        <f t="shared" si="0"/>
        <v>0</v>
      </c>
      <c r="Y13" s="31">
        <f t="shared" si="0"/>
        <v>392624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499123</v>
      </c>
      <c r="D17" s="18"/>
      <c r="E17" s="19">
        <v>6225000</v>
      </c>
      <c r="F17" s="20">
        <v>6384009</v>
      </c>
      <c r="G17" s="24"/>
      <c r="H17" s="24"/>
      <c r="I17" s="24"/>
      <c r="J17" s="20"/>
      <c r="K17" s="24"/>
      <c r="L17" s="24">
        <v>734193</v>
      </c>
      <c r="M17" s="20"/>
      <c r="N17" s="24">
        <v>734193</v>
      </c>
      <c r="O17" s="24">
        <v>772119</v>
      </c>
      <c r="P17" s="24">
        <v>773039</v>
      </c>
      <c r="Q17" s="20"/>
      <c r="R17" s="24">
        <v>1545158</v>
      </c>
      <c r="S17" s="24"/>
      <c r="T17" s="20"/>
      <c r="U17" s="24"/>
      <c r="V17" s="24"/>
      <c r="W17" s="24">
        <v>2279351</v>
      </c>
      <c r="X17" s="20">
        <v>4113300</v>
      </c>
      <c r="Y17" s="24">
        <v>-1833949</v>
      </c>
      <c r="Z17" s="25">
        <v>-44.58583132764447</v>
      </c>
      <c r="AA17" s="26">
        <v>6384009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499123</v>
      </c>
      <c r="D25" s="29">
        <f t="shared" ref="D25:Y25" si="1">SUM(D15:D24)</f>
        <v>0</v>
      </c>
      <c r="E25" s="35">
        <f t="shared" si="1"/>
        <v>6225000</v>
      </c>
      <c r="F25" s="36">
        <f t="shared" si="1"/>
        <v>6384009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734193</v>
      </c>
      <c r="M25" s="36">
        <f t="shared" si="1"/>
        <v>0</v>
      </c>
      <c r="N25" s="36">
        <f t="shared" si="1"/>
        <v>734193</v>
      </c>
      <c r="O25" s="36">
        <f t="shared" si="1"/>
        <v>772119</v>
      </c>
      <c r="P25" s="36">
        <f t="shared" si="1"/>
        <v>773039</v>
      </c>
      <c r="Q25" s="36">
        <f t="shared" si="1"/>
        <v>0</v>
      </c>
      <c r="R25" s="36">
        <f t="shared" si="1"/>
        <v>1545158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2279351</v>
      </c>
      <c r="X25" s="36">
        <f t="shared" si="1"/>
        <v>4113300</v>
      </c>
      <c r="Y25" s="36">
        <f t="shared" si="1"/>
        <v>-1833949</v>
      </c>
      <c r="Z25" s="37">
        <f>+IF(X25&lt;&gt;0,+(Y25/X25)*100,0)</f>
        <v>-44.58583132764447</v>
      </c>
      <c r="AA25" s="38">
        <f>SUM(AA15:AA24)</f>
        <v>6384009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1219983</v>
      </c>
      <c r="D26" s="29">
        <f>+D13+D25</f>
        <v>0</v>
      </c>
      <c r="E26" s="30">
        <f t="shared" si="2"/>
        <v>6225000</v>
      </c>
      <c r="F26" s="31">
        <f t="shared" si="2"/>
        <v>6384008</v>
      </c>
      <c r="G26" s="31">
        <f t="shared" si="2"/>
        <v>-24026</v>
      </c>
      <c r="H26" s="31">
        <f t="shared" si="2"/>
        <v>233276</v>
      </c>
      <c r="I26" s="31">
        <f t="shared" si="2"/>
        <v>-97384</v>
      </c>
      <c r="J26" s="31">
        <f t="shared" si="2"/>
        <v>111866</v>
      </c>
      <c r="K26" s="31">
        <f t="shared" si="2"/>
        <v>47974</v>
      </c>
      <c r="L26" s="31">
        <f t="shared" si="2"/>
        <v>766917</v>
      </c>
      <c r="M26" s="31">
        <f t="shared" si="2"/>
        <v>42440</v>
      </c>
      <c r="N26" s="31">
        <f t="shared" si="2"/>
        <v>857331</v>
      </c>
      <c r="O26" s="31">
        <f t="shared" si="2"/>
        <v>787803</v>
      </c>
      <c r="P26" s="31">
        <f t="shared" si="2"/>
        <v>756542</v>
      </c>
      <c r="Q26" s="31">
        <f t="shared" si="2"/>
        <v>158433</v>
      </c>
      <c r="R26" s="31">
        <f t="shared" si="2"/>
        <v>1702778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2671975</v>
      </c>
      <c r="X26" s="31">
        <f t="shared" si="2"/>
        <v>4113300</v>
      </c>
      <c r="Y26" s="31">
        <f t="shared" si="2"/>
        <v>-1441325</v>
      </c>
      <c r="Z26" s="32">
        <f>+IF(X26&lt;&gt;0,+(Y26/X26)*100,0)</f>
        <v>-35.040600004862277</v>
      </c>
      <c r="AA26" s="33">
        <f>+AA13+AA25</f>
        <v>6384008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-5200</v>
      </c>
      <c r="D32" s="18"/>
      <c r="E32" s="19"/>
      <c r="F32" s="20">
        <v>1</v>
      </c>
      <c r="G32" s="20">
        <v>-4742905</v>
      </c>
      <c r="H32" s="20">
        <v>-4744175</v>
      </c>
      <c r="I32" s="20">
        <v>-2929686</v>
      </c>
      <c r="J32" s="20">
        <v>-12416766</v>
      </c>
      <c r="K32" s="20">
        <v>-4913916</v>
      </c>
      <c r="L32" s="20">
        <v>-2262179</v>
      </c>
      <c r="M32" s="20">
        <v>-1448127</v>
      </c>
      <c r="N32" s="20">
        <v>-8624222</v>
      </c>
      <c r="O32" s="20">
        <v>-188106</v>
      </c>
      <c r="P32" s="20">
        <v>-183703</v>
      </c>
      <c r="Q32" s="20">
        <v>-198907</v>
      </c>
      <c r="R32" s="20">
        <v>-570716</v>
      </c>
      <c r="S32" s="20"/>
      <c r="T32" s="20"/>
      <c r="U32" s="20"/>
      <c r="V32" s="20"/>
      <c r="W32" s="20">
        <v>-21611704</v>
      </c>
      <c r="X32" s="20"/>
      <c r="Y32" s="20">
        <v>-21611704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-4742905</v>
      </c>
      <c r="H37" s="31">
        <f t="shared" si="3"/>
        <v>-4744175</v>
      </c>
      <c r="I37" s="31">
        <f t="shared" si="3"/>
        <v>-2929686</v>
      </c>
      <c r="J37" s="31">
        <f t="shared" si="3"/>
        <v>-12416766</v>
      </c>
      <c r="K37" s="31">
        <f t="shared" si="3"/>
        <v>-4913916</v>
      </c>
      <c r="L37" s="31">
        <f t="shared" si="3"/>
        <v>-2262179</v>
      </c>
      <c r="M37" s="31">
        <f t="shared" si="3"/>
        <v>-1448127</v>
      </c>
      <c r="N37" s="31">
        <f t="shared" si="3"/>
        <v>-8624222</v>
      </c>
      <c r="O37" s="31">
        <f t="shared" si="3"/>
        <v>-188106</v>
      </c>
      <c r="P37" s="31">
        <f t="shared" si="3"/>
        <v>-183703</v>
      </c>
      <c r="Q37" s="31">
        <f t="shared" si="3"/>
        <v>-198907</v>
      </c>
      <c r="R37" s="31">
        <f t="shared" si="3"/>
        <v>-570716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-21611704</v>
      </c>
      <c r="X37" s="31">
        <f t="shared" si="3"/>
        <v>0</v>
      </c>
      <c r="Y37" s="31">
        <f t="shared" si="3"/>
        <v>-21611704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-5200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-4742905</v>
      </c>
      <c r="H44" s="31">
        <f t="shared" si="5"/>
        <v>-4744175</v>
      </c>
      <c r="I44" s="31">
        <f t="shared" si="5"/>
        <v>-2929686</v>
      </c>
      <c r="J44" s="31">
        <f t="shared" si="5"/>
        <v>-12416766</v>
      </c>
      <c r="K44" s="31">
        <f t="shared" si="5"/>
        <v>-4913916</v>
      </c>
      <c r="L44" s="31">
        <f t="shared" si="5"/>
        <v>-2262179</v>
      </c>
      <c r="M44" s="31">
        <f t="shared" si="5"/>
        <v>-1448127</v>
      </c>
      <c r="N44" s="31">
        <f t="shared" si="5"/>
        <v>-8624222</v>
      </c>
      <c r="O44" s="31">
        <f t="shared" si="5"/>
        <v>-188106</v>
      </c>
      <c r="P44" s="31">
        <f t="shared" si="5"/>
        <v>-183703</v>
      </c>
      <c r="Q44" s="31">
        <f t="shared" si="5"/>
        <v>-198907</v>
      </c>
      <c r="R44" s="31">
        <f t="shared" si="5"/>
        <v>-570716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-21611704</v>
      </c>
      <c r="X44" s="31">
        <f t="shared" si="5"/>
        <v>0</v>
      </c>
      <c r="Y44" s="31">
        <f t="shared" si="5"/>
        <v>-21611704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1225183</v>
      </c>
      <c r="D45" s="42">
        <f t="shared" si="6"/>
        <v>0</v>
      </c>
      <c r="E45" s="43">
        <f t="shared" si="6"/>
        <v>6225000</v>
      </c>
      <c r="F45" s="44">
        <f t="shared" si="6"/>
        <v>6384007</v>
      </c>
      <c r="G45" s="44">
        <f t="shared" si="6"/>
        <v>4718879</v>
      </c>
      <c r="H45" s="44">
        <f t="shared" si="6"/>
        <v>4977451</v>
      </c>
      <c r="I45" s="44">
        <f t="shared" si="6"/>
        <v>2832302</v>
      </c>
      <c r="J45" s="44">
        <f t="shared" si="6"/>
        <v>12528632</v>
      </c>
      <c r="K45" s="44">
        <f t="shared" si="6"/>
        <v>4961890</v>
      </c>
      <c r="L45" s="44">
        <f t="shared" si="6"/>
        <v>3029096</v>
      </c>
      <c r="M45" s="44">
        <f t="shared" si="6"/>
        <v>1490567</v>
      </c>
      <c r="N45" s="44">
        <f t="shared" si="6"/>
        <v>9481553</v>
      </c>
      <c r="O45" s="44">
        <f t="shared" si="6"/>
        <v>975909</v>
      </c>
      <c r="P45" s="44">
        <f t="shared" si="6"/>
        <v>940245</v>
      </c>
      <c r="Q45" s="44">
        <f t="shared" si="6"/>
        <v>357340</v>
      </c>
      <c r="R45" s="44">
        <f t="shared" si="6"/>
        <v>2273494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24283679</v>
      </c>
      <c r="X45" s="44">
        <f t="shared" si="6"/>
        <v>4113300</v>
      </c>
      <c r="Y45" s="44">
        <f t="shared" si="6"/>
        <v>20170379</v>
      </c>
      <c r="Z45" s="45">
        <f>+IF(X45&lt;&gt;0,+(Y45/X45)*100,0)</f>
        <v>490.36975178080866</v>
      </c>
      <c r="AA45" s="46">
        <f>+AA26-AA44</f>
        <v>6384007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1874816</v>
      </c>
      <c r="D6" s="18"/>
      <c r="E6" s="19">
        <v>25172167</v>
      </c>
      <c r="F6" s="20">
        <v>8544156</v>
      </c>
      <c r="G6" s="20"/>
      <c r="H6" s="20"/>
      <c r="I6" s="20">
        <v>-2528047</v>
      </c>
      <c r="J6" s="20">
        <v>-2528047</v>
      </c>
      <c r="K6" s="20">
        <v>2934148</v>
      </c>
      <c r="L6" s="20">
        <v>2606140</v>
      </c>
      <c r="M6" s="20">
        <v>2525959</v>
      </c>
      <c r="N6" s="20">
        <v>8066247</v>
      </c>
      <c r="O6" s="20">
        <v>1784505</v>
      </c>
      <c r="P6" s="20">
        <v>2145996</v>
      </c>
      <c r="Q6" s="20">
        <v>2437420</v>
      </c>
      <c r="R6" s="20">
        <v>6367921</v>
      </c>
      <c r="S6" s="20"/>
      <c r="T6" s="20"/>
      <c r="U6" s="20"/>
      <c r="V6" s="20"/>
      <c r="W6" s="20">
        <v>11906121</v>
      </c>
      <c r="X6" s="20">
        <v>6408126</v>
      </c>
      <c r="Y6" s="20">
        <v>5497995</v>
      </c>
      <c r="Z6" s="21">
        <v>85.797236196666546</v>
      </c>
      <c r="AA6" s="22">
        <v>8544156</v>
      </c>
    </row>
    <row r="7" spans="1:27" x14ac:dyDescent="0.25">
      <c r="A7" s="23" t="s">
        <v>35</v>
      </c>
      <c r="B7" s="17" t="s">
        <v>32</v>
      </c>
      <c r="C7" s="18">
        <v>-404511</v>
      </c>
      <c r="D7" s="18"/>
      <c r="E7" s="19">
        <v>7769292</v>
      </c>
      <c r="F7" s="20">
        <v>8605000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6453738</v>
      </c>
      <c r="Y7" s="20">
        <v>-6453738</v>
      </c>
      <c r="Z7" s="21">
        <v>-100</v>
      </c>
      <c r="AA7" s="22">
        <v>8605000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-3753</v>
      </c>
      <c r="Y10" s="20">
        <v>3753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8098919</v>
      </c>
      <c r="F11" s="20">
        <v>8121875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6091407</v>
      </c>
      <c r="Y11" s="24">
        <v>-6091407</v>
      </c>
      <c r="Z11" s="25">
        <v>-100</v>
      </c>
      <c r="AA11" s="26">
        <v>8121875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12900</v>
      </c>
      <c r="R12" s="20">
        <v>12900</v>
      </c>
      <c r="S12" s="20"/>
      <c r="T12" s="20"/>
      <c r="U12" s="20"/>
      <c r="V12" s="20"/>
      <c r="W12" s="20">
        <v>12900</v>
      </c>
      <c r="X12" s="20"/>
      <c r="Y12" s="20">
        <v>12900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1470305</v>
      </c>
      <c r="D13" s="29">
        <f>SUM(D6:D12)</f>
        <v>0</v>
      </c>
      <c r="E13" s="30">
        <f t="shared" si="0"/>
        <v>41030378</v>
      </c>
      <c r="F13" s="31">
        <f t="shared" si="0"/>
        <v>25266031</v>
      </c>
      <c r="G13" s="31">
        <f t="shared" si="0"/>
        <v>0</v>
      </c>
      <c r="H13" s="31">
        <f t="shared" si="0"/>
        <v>0</v>
      </c>
      <c r="I13" s="31">
        <f t="shared" si="0"/>
        <v>-2528047</v>
      </c>
      <c r="J13" s="31">
        <f t="shared" si="0"/>
        <v>-2528047</v>
      </c>
      <c r="K13" s="31">
        <f t="shared" si="0"/>
        <v>2934148</v>
      </c>
      <c r="L13" s="31">
        <f t="shared" si="0"/>
        <v>2606140</v>
      </c>
      <c r="M13" s="31">
        <f t="shared" si="0"/>
        <v>2525959</v>
      </c>
      <c r="N13" s="31">
        <f t="shared" si="0"/>
        <v>8066247</v>
      </c>
      <c r="O13" s="31">
        <f t="shared" si="0"/>
        <v>1784505</v>
      </c>
      <c r="P13" s="31">
        <f t="shared" si="0"/>
        <v>2145996</v>
      </c>
      <c r="Q13" s="31">
        <f t="shared" si="0"/>
        <v>2450320</v>
      </c>
      <c r="R13" s="31">
        <f t="shared" si="0"/>
        <v>6380821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11919021</v>
      </c>
      <c r="X13" s="31">
        <f t="shared" si="0"/>
        <v>18949518</v>
      </c>
      <c r="Y13" s="31">
        <f t="shared" si="0"/>
        <v>-7030497</v>
      </c>
      <c r="Z13" s="32">
        <f>+IF(X13&lt;&gt;0,+(Y13/X13)*100,0)</f>
        <v>-37.10119170313461</v>
      </c>
      <c r="AA13" s="33">
        <f>SUM(AA6:AA12)</f>
        <v>25266031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35230482</v>
      </c>
      <c r="D17" s="18"/>
      <c r="E17" s="19">
        <v>23808605</v>
      </c>
      <c r="F17" s="20">
        <v>23147964</v>
      </c>
      <c r="G17" s="24"/>
      <c r="H17" s="24">
        <v>-3096592</v>
      </c>
      <c r="I17" s="24"/>
      <c r="J17" s="20">
        <v>-3096592</v>
      </c>
      <c r="K17" s="24"/>
      <c r="L17" s="24"/>
      <c r="M17" s="20"/>
      <c r="N17" s="24"/>
      <c r="O17" s="24">
        <v>173040</v>
      </c>
      <c r="P17" s="24"/>
      <c r="Q17" s="20"/>
      <c r="R17" s="24">
        <v>173040</v>
      </c>
      <c r="S17" s="24"/>
      <c r="T17" s="20"/>
      <c r="U17" s="24"/>
      <c r="V17" s="24"/>
      <c r="W17" s="24">
        <v>-2923552</v>
      </c>
      <c r="X17" s="20">
        <v>17360973</v>
      </c>
      <c r="Y17" s="24">
        <v>-20284525</v>
      </c>
      <c r="Z17" s="25">
        <v>-116.83979348392512</v>
      </c>
      <c r="AA17" s="26">
        <v>23147964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35230482</v>
      </c>
      <c r="D25" s="29">
        <f t="shared" ref="D25:Y25" si="1">SUM(D15:D24)</f>
        <v>0</v>
      </c>
      <c r="E25" s="35">
        <f t="shared" si="1"/>
        <v>23808605</v>
      </c>
      <c r="F25" s="36">
        <f t="shared" si="1"/>
        <v>23147964</v>
      </c>
      <c r="G25" s="36">
        <f t="shared" si="1"/>
        <v>0</v>
      </c>
      <c r="H25" s="36">
        <f t="shared" si="1"/>
        <v>-3096592</v>
      </c>
      <c r="I25" s="36">
        <f t="shared" si="1"/>
        <v>0</v>
      </c>
      <c r="J25" s="36">
        <f t="shared" si="1"/>
        <v>-3096592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173040</v>
      </c>
      <c r="P25" s="36">
        <f t="shared" si="1"/>
        <v>0</v>
      </c>
      <c r="Q25" s="36">
        <f t="shared" si="1"/>
        <v>0</v>
      </c>
      <c r="R25" s="36">
        <f t="shared" si="1"/>
        <v>173040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-2923552</v>
      </c>
      <c r="X25" s="36">
        <f t="shared" si="1"/>
        <v>17360973</v>
      </c>
      <c r="Y25" s="36">
        <f t="shared" si="1"/>
        <v>-20284525</v>
      </c>
      <c r="Z25" s="37">
        <f>+IF(X25&lt;&gt;0,+(Y25/X25)*100,0)</f>
        <v>-116.83979348392512</v>
      </c>
      <c r="AA25" s="38">
        <f>SUM(AA15:AA24)</f>
        <v>23147964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36700787</v>
      </c>
      <c r="D26" s="29">
        <f>+D13+D25</f>
        <v>0</v>
      </c>
      <c r="E26" s="30">
        <f t="shared" si="2"/>
        <v>64838983</v>
      </c>
      <c r="F26" s="31">
        <f t="shared" si="2"/>
        <v>48413995</v>
      </c>
      <c r="G26" s="31">
        <f t="shared" si="2"/>
        <v>0</v>
      </c>
      <c r="H26" s="31">
        <f t="shared" si="2"/>
        <v>-3096592</v>
      </c>
      <c r="I26" s="31">
        <f t="shared" si="2"/>
        <v>-2528047</v>
      </c>
      <c r="J26" s="31">
        <f t="shared" si="2"/>
        <v>-5624639</v>
      </c>
      <c r="K26" s="31">
        <f t="shared" si="2"/>
        <v>2934148</v>
      </c>
      <c r="L26" s="31">
        <f t="shared" si="2"/>
        <v>2606140</v>
      </c>
      <c r="M26" s="31">
        <f t="shared" si="2"/>
        <v>2525959</v>
      </c>
      <c r="N26" s="31">
        <f t="shared" si="2"/>
        <v>8066247</v>
      </c>
      <c r="O26" s="31">
        <f t="shared" si="2"/>
        <v>1957545</v>
      </c>
      <c r="P26" s="31">
        <f t="shared" si="2"/>
        <v>2145996</v>
      </c>
      <c r="Q26" s="31">
        <f t="shared" si="2"/>
        <v>2450320</v>
      </c>
      <c r="R26" s="31">
        <f t="shared" si="2"/>
        <v>6553861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8995469</v>
      </c>
      <c r="X26" s="31">
        <f t="shared" si="2"/>
        <v>36310491</v>
      </c>
      <c r="Y26" s="31">
        <f t="shared" si="2"/>
        <v>-27315022</v>
      </c>
      <c r="Z26" s="32">
        <f>+IF(X26&lt;&gt;0,+(Y26/X26)*100,0)</f>
        <v>-75.226253481397436</v>
      </c>
      <c r="AA26" s="33">
        <f>+AA13+AA25</f>
        <v>48413995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51947713</v>
      </c>
      <c r="F32" s="20">
        <v>32573856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24430392</v>
      </c>
      <c r="Y32" s="20">
        <v>-24430392</v>
      </c>
      <c r="Z32" s="21">
        <v>-100</v>
      </c>
      <c r="AA32" s="22">
        <v>32573856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5672932</v>
      </c>
      <c r="F35" s="20">
        <v>6217960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4663476</v>
      </c>
      <c r="Y35" s="20">
        <v>-4663476</v>
      </c>
      <c r="Z35" s="21">
        <v>-100</v>
      </c>
      <c r="AA35" s="22">
        <v>6217960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57620645</v>
      </c>
      <c r="F37" s="31">
        <f t="shared" si="3"/>
        <v>38791816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29093868</v>
      </c>
      <c r="Y37" s="31">
        <f t="shared" si="3"/>
        <v>-29093868</v>
      </c>
      <c r="Z37" s="32">
        <f>+IF(X37&lt;&gt;0,+(Y37/X37)*100,0)</f>
        <v>-100</v>
      </c>
      <c r="AA37" s="33">
        <f>SUM(AA29:AA36)</f>
        <v>38791816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57620645</v>
      </c>
      <c r="F44" s="31">
        <f t="shared" si="5"/>
        <v>38791816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29093868</v>
      </c>
      <c r="Y44" s="31">
        <f t="shared" si="5"/>
        <v>-29093868</v>
      </c>
      <c r="Z44" s="32">
        <f>+IF(X44&lt;&gt;0,+(Y44/X44)*100,0)</f>
        <v>-100</v>
      </c>
      <c r="AA44" s="33">
        <f>+AA37+AA43</f>
        <v>38791816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36700787</v>
      </c>
      <c r="D45" s="42">
        <f t="shared" si="6"/>
        <v>0</v>
      </c>
      <c r="E45" s="43">
        <f t="shared" si="6"/>
        <v>7218338</v>
      </c>
      <c r="F45" s="44">
        <f t="shared" si="6"/>
        <v>9622179</v>
      </c>
      <c r="G45" s="44">
        <f t="shared" si="6"/>
        <v>0</v>
      </c>
      <c r="H45" s="44">
        <f t="shared" si="6"/>
        <v>-3096592</v>
      </c>
      <c r="I45" s="44">
        <f t="shared" si="6"/>
        <v>-2528047</v>
      </c>
      <c r="J45" s="44">
        <f t="shared" si="6"/>
        <v>-5624639</v>
      </c>
      <c r="K45" s="44">
        <f t="shared" si="6"/>
        <v>2934148</v>
      </c>
      <c r="L45" s="44">
        <f t="shared" si="6"/>
        <v>2606140</v>
      </c>
      <c r="M45" s="44">
        <f t="shared" si="6"/>
        <v>2525959</v>
      </c>
      <c r="N45" s="44">
        <f t="shared" si="6"/>
        <v>8066247</v>
      </c>
      <c r="O45" s="44">
        <f t="shared" si="6"/>
        <v>1957545</v>
      </c>
      <c r="P45" s="44">
        <f t="shared" si="6"/>
        <v>2145996</v>
      </c>
      <c r="Q45" s="44">
        <f t="shared" si="6"/>
        <v>2450320</v>
      </c>
      <c r="R45" s="44">
        <f t="shared" si="6"/>
        <v>6553861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8995469</v>
      </c>
      <c r="X45" s="44">
        <f t="shared" si="6"/>
        <v>7216623</v>
      </c>
      <c r="Y45" s="44">
        <f t="shared" si="6"/>
        <v>1778846</v>
      </c>
      <c r="Z45" s="45">
        <f>+IF(X45&lt;&gt;0,+(Y45/X45)*100,0)</f>
        <v>24.649285406761585</v>
      </c>
      <c r="AA45" s="46">
        <f>+AA26-AA44</f>
        <v>9622179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24908605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17956323</v>
      </c>
      <c r="Y47" s="20">
        <v>-17956323</v>
      </c>
      <c r="Z47" s="47">
        <v>-100</v>
      </c>
      <c r="AA47" s="22">
        <v>23941765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24908605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17956323</v>
      </c>
      <c r="Y50" s="52">
        <f t="shared" si="7"/>
        <v>-17956323</v>
      </c>
      <c r="Z50" s="53">
        <f>+IF(X50&lt;&gt;0,+(Y50/X50)*100,0)</f>
        <v>-100</v>
      </c>
      <c r="AA50" s="54">
        <f>SUM(AA47:AA49)</f>
        <v>23941765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-15802395</v>
      </c>
      <c r="F6" s="20">
        <v>-10538513</v>
      </c>
      <c r="G6" s="20"/>
      <c r="H6" s="20"/>
      <c r="I6" s="20"/>
      <c r="J6" s="20"/>
      <c r="K6" s="20"/>
      <c r="L6" s="20">
        <v>1048000</v>
      </c>
      <c r="M6" s="20"/>
      <c r="N6" s="20">
        <v>1048000</v>
      </c>
      <c r="O6" s="20"/>
      <c r="P6" s="20"/>
      <c r="Q6" s="20">
        <v>1200000</v>
      </c>
      <c r="R6" s="20">
        <v>1200000</v>
      </c>
      <c r="S6" s="20"/>
      <c r="T6" s="20"/>
      <c r="U6" s="20"/>
      <c r="V6" s="20"/>
      <c r="W6" s="20">
        <v>2248000</v>
      </c>
      <c r="X6" s="20">
        <v>-7903881</v>
      </c>
      <c r="Y6" s="20">
        <v>10151881</v>
      </c>
      <c r="Z6" s="21">
        <v>-128.44172375570938</v>
      </c>
      <c r="AA6" s="22">
        <v>-10538513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4108465</v>
      </c>
      <c r="F11" s="20">
        <v>1102365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826776</v>
      </c>
      <c r="Y11" s="24">
        <v>-826776</v>
      </c>
      <c r="Z11" s="25">
        <v>-100</v>
      </c>
      <c r="AA11" s="26">
        <v>1102365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-11693930</v>
      </c>
      <c r="F13" s="31">
        <f t="shared" si="0"/>
        <v>-9436148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1048000</v>
      </c>
      <c r="M13" s="31">
        <f t="shared" si="0"/>
        <v>0</v>
      </c>
      <c r="N13" s="31">
        <f t="shared" si="0"/>
        <v>1048000</v>
      </c>
      <c r="O13" s="31">
        <f t="shared" si="0"/>
        <v>0</v>
      </c>
      <c r="P13" s="31">
        <f t="shared" si="0"/>
        <v>0</v>
      </c>
      <c r="Q13" s="31">
        <f t="shared" si="0"/>
        <v>1200000</v>
      </c>
      <c r="R13" s="31">
        <f t="shared" si="0"/>
        <v>1200000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2248000</v>
      </c>
      <c r="X13" s="31">
        <f t="shared" si="0"/>
        <v>-7077105</v>
      </c>
      <c r="Y13" s="31">
        <f t="shared" si="0"/>
        <v>9325105</v>
      </c>
      <c r="Z13" s="32">
        <f>+IF(X13&lt;&gt;0,+(Y13/X13)*100,0)</f>
        <v>-131.76440083904365</v>
      </c>
      <c r="AA13" s="33">
        <f>SUM(AA6:AA12)</f>
        <v>-9436148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3094551</v>
      </c>
      <c r="D17" s="18"/>
      <c r="E17" s="19">
        <v>6109469</v>
      </c>
      <c r="F17" s="20">
        <v>3766529</v>
      </c>
      <c r="G17" s="24"/>
      <c r="H17" s="24"/>
      <c r="I17" s="24">
        <v>345767</v>
      </c>
      <c r="J17" s="20">
        <v>345767</v>
      </c>
      <c r="K17" s="24"/>
      <c r="L17" s="24">
        <v>686050</v>
      </c>
      <c r="M17" s="20">
        <v>519409</v>
      </c>
      <c r="N17" s="24">
        <v>1205459</v>
      </c>
      <c r="O17" s="24"/>
      <c r="P17" s="24">
        <v>994942</v>
      </c>
      <c r="Q17" s="20">
        <v>224079</v>
      </c>
      <c r="R17" s="24">
        <v>1219021</v>
      </c>
      <c r="S17" s="24"/>
      <c r="T17" s="20"/>
      <c r="U17" s="24"/>
      <c r="V17" s="24"/>
      <c r="W17" s="24">
        <v>2770247</v>
      </c>
      <c r="X17" s="20">
        <v>2824893</v>
      </c>
      <c r="Y17" s="24">
        <v>-54646</v>
      </c>
      <c r="Z17" s="25">
        <v>-1.9344449506583081</v>
      </c>
      <c r="AA17" s="26">
        <v>3766529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3094551</v>
      </c>
      <c r="D25" s="29">
        <f t="shared" ref="D25:Y25" si="1">SUM(D15:D24)</f>
        <v>0</v>
      </c>
      <c r="E25" s="35">
        <f t="shared" si="1"/>
        <v>6109469</v>
      </c>
      <c r="F25" s="36">
        <f t="shared" si="1"/>
        <v>3766529</v>
      </c>
      <c r="G25" s="36">
        <f t="shared" si="1"/>
        <v>0</v>
      </c>
      <c r="H25" s="36">
        <f t="shared" si="1"/>
        <v>0</v>
      </c>
      <c r="I25" s="36">
        <f t="shared" si="1"/>
        <v>345767</v>
      </c>
      <c r="J25" s="36">
        <f t="shared" si="1"/>
        <v>345767</v>
      </c>
      <c r="K25" s="36">
        <f t="shared" si="1"/>
        <v>0</v>
      </c>
      <c r="L25" s="36">
        <f t="shared" si="1"/>
        <v>686050</v>
      </c>
      <c r="M25" s="36">
        <f t="shared" si="1"/>
        <v>519409</v>
      </c>
      <c r="N25" s="36">
        <f t="shared" si="1"/>
        <v>1205459</v>
      </c>
      <c r="O25" s="36">
        <f t="shared" si="1"/>
        <v>0</v>
      </c>
      <c r="P25" s="36">
        <f t="shared" si="1"/>
        <v>994942</v>
      </c>
      <c r="Q25" s="36">
        <f t="shared" si="1"/>
        <v>224079</v>
      </c>
      <c r="R25" s="36">
        <f t="shared" si="1"/>
        <v>1219021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2770247</v>
      </c>
      <c r="X25" s="36">
        <f t="shared" si="1"/>
        <v>2824893</v>
      </c>
      <c r="Y25" s="36">
        <f t="shared" si="1"/>
        <v>-54646</v>
      </c>
      <c r="Z25" s="37">
        <f>+IF(X25&lt;&gt;0,+(Y25/X25)*100,0)</f>
        <v>-1.9344449506583081</v>
      </c>
      <c r="AA25" s="38">
        <f>SUM(AA15:AA24)</f>
        <v>3766529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3094551</v>
      </c>
      <c r="D26" s="29">
        <f>+D13+D25</f>
        <v>0</v>
      </c>
      <c r="E26" s="30">
        <f t="shared" si="2"/>
        <v>-5584461</v>
      </c>
      <c r="F26" s="31">
        <f t="shared" si="2"/>
        <v>-5669619</v>
      </c>
      <c r="G26" s="31">
        <f t="shared" si="2"/>
        <v>0</v>
      </c>
      <c r="H26" s="31">
        <f t="shared" si="2"/>
        <v>0</v>
      </c>
      <c r="I26" s="31">
        <f t="shared" si="2"/>
        <v>345767</v>
      </c>
      <c r="J26" s="31">
        <f t="shared" si="2"/>
        <v>345767</v>
      </c>
      <c r="K26" s="31">
        <f t="shared" si="2"/>
        <v>0</v>
      </c>
      <c r="L26" s="31">
        <f t="shared" si="2"/>
        <v>1734050</v>
      </c>
      <c r="M26" s="31">
        <f t="shared" si="2"/>
        <v>519409</v>
      </c>
      <c r="N26" s="31">
        <f t="shared" si="2"/>
        <v>2253459</v>
      </c>
      <c r="O26" s="31">
        <f t="shared" si="2"/>
        <v>0</v>
      </c>
      <c r="P26" s="31">
        <f t="shared" si="2"/>
        <v>994942</v>
      </c>
      <c r="Q26" s="31">
        <f t="shared" si="2"/>
        <v>1424079</v>
      </c>
      <c r="R26" s="31">
        <f t="shared" si="2"/>
        <v>2419021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5018247</v>
      </c>
      <c r="X26" s="31">
        <f t="shared" si="2"/>
        <v>-4252212</v>
      </c>
      <c r="Y26" s="31">
        <f t="shared" si="2"/>
        <v>9270459</v>
      </c>
      <c r="Z26" s="32">
        <f>+IF(X26&lt;&gt;0,+(Y26/X26)*100,0)</f>
        <v>-218.01497667566903</v>
      </c>
      <c r="AA26" s="33">
        <f>+AA13+AA25</f>
        <v>-5669619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752000</v>
      </c>
      <c r="H33" s="20"/>
      <c r="I33" s="20"/>
      <c r="J33" s="20">
        <v>752000</v>
      </c>
      <c r="K33" s="20"/>
      <c r="L33" s="20">
        <v>1048000</v>
      </c>
      <c r="M33" s="20"/>
      <c r="N33" s="20">
        <v>1048000</v>
      </c>
      <c r="O33" s="20"/>
      <c r="P33" s="20"/>
      <c r="Q33" s="20">
        <v>1200000</v>
      </c>
      <c r="R33" s="20">
        <v>1200000</v>
      </c>
      <c r="S33" s="20"/>
      <c r="T33" s="20"/>
      <c r="U33" s="20"/>
      <c r="V33" s="20"/>
      <c r="W33" s="20">
        <v>3000000</v>
      </c>
      <c r="X33" s="20"/>
      <c r="Y33" s="20">
        <v>3000000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752000</v>
      </c>
      <c r="H37" s="31">
        <f t="shared" si="3"/>
        <v>0</v>
      </c>
      <c r="I37" s="31">
        <f t="shared" si="3"/>
        <v>0</v>
      </c>
      <c r="J37" s="31">
        <f t="shared" si="3"/>
        <v>752000</v>
      </c>
      <c r="K37" s="31">
        <f t="shared" si="3"/>
        <v>0</v>
      </c>
      <c r="L37" s="31">
        <f t="shared" si="3"/>
        <v>1048000</v>
      </c>
      <c r="M37" s="31">
        <f t="shared" si="3"/>
        <v>0</v>
      </c>
      <c r="N37" s="31">
        <f t="shared" si="3"/>
        <v>1048000</v>
      </c>
      <c r="O37" s="31">
        <f t="shared" si="3"/>
        <v>0</v>
      </c>
      <c r="P37" s="31">
        <f t="shared" si="3"/>
        <v>0</v>
      </c>
      <c r="Q37" s="31">
        <f t="shared" si="3"/>
        <v>1200000</v>
      </c>
      <c r="R37" s="31">
        <f t="shared" si="3"/>
        <v>1200000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3000000</v>
      </c>
      <c r="X37" s="31">
        <f t="shared" si="3"/>
        <v>0</v>
      </c>
      <c r="Y37" s="31">
        <f t="shared" si="3"/>
        <v>3000000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752000</v>
      </c>
      <c r="H44" s="31">
        <f t="shared" si="5"/>
        <v>0</v>
      </c>
      <c r="I44" s="31">
        <f t="shared" si="5"/>
        <v>0</v>
      </c>
      <c r="J44" s="31">
        <f t="shared" si="5"/>
        <v>752000</v>
      </c>
      <c r="K44" s="31">
        <f t="shared" si="5"/>
        <v>0</v>
      </c>
      <c r="L44" s="31">
        <f t="shared" si="5"/>
        <v>1048000</v>
      </c>
      <c r="M44" s="31">
        <f t="shared" si="5"/>
        <v>0</v>
      </c>
      <c r="N44" s="31">
        <f t="shared" si="5"/>
        <v>1048000</v>
      </c>
      <c r="O44" s="31">
        <f t="shared" si="5"/>
        <v>0</v>
      </c>
      <c r="P44" s="31">
        <f t="shared" si="5"/>
        <v>0</v>
      </c>
      <c r="Q44" s="31">
        <f t="shared" si="5"/>
        <v>1200000</v>
      </c>
      <c r="R44" s="31">
        <f t="shared" si="5"/>
        <v>1200000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3000000</v>
      </c>
      <c r="X44" s="31">
        <f t="shared" si="5"/>
        <v>0</v>
      </c>
      <c r="Y44" s="31">
        <f t="shared" si="5"/>
        <v>3000000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3094551</v>
      </c>
      <c r="D45" s="42">
        <f t="shared" si="6"/>
        <v>0</v>
      </c>
      <c r="E45" s="43">
        <f t="shared" si="6"/>
        <v>-5584461</v>
      </c>
      <c r="F45" s="44">
        <f t="shared" si="6"/>
        <v>-5669619</v>
      </c>
      <c r="G45" s="44">
        <f t="shared" si="6"/>
        <v>-752000</v>
      </c>
      <c r="H45" s="44">
        <f t="shared" si="6"/>
        <v>0</v>
      </c>
      <c r="I45" s="44">
        <f t="shared" si="6"/>
        <v>345767</v>
      </c>
      <c r="J45" s="44">
        <f t="shared" si="6"/>
        <v>-406233</v>
      </c>
      <c r="K45" s="44">
        <f t="shared" si="6"/>
        <v>0</v>
      </c>
      <c r="L45" s="44">
        <f t="shared" si="6"/>
        <v>686050</v>
      </c>
      <c r="M45" s="44">
        <f t="shared" si="6"/>
        <v>519409</v>
      </c>
      <c r="N45" s="44">
        <f t="shared" si="6"/>
        <v>1205459</v>
      </c>
      <c r="O45" s="44">
        <f t="shared" si="6"/>
        <v>0</v>
      </c>
      <c r="P45" s="44">
        <f t="shared" si="6"/>
        <v>994942</v>
      </c>
      <c r="Q45" s="44">
        <f t="shared" si="6"/>
        <v>224079</v>
      </c>
      <c r="R45" s="44">
        <f t="shared" si="6"/>
        <v>1219021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2018247</v>
      </c>
      <c r="X45" s="44">
        <f t="shared" si="6"/>
        <v>-4252212</v>
      </c>
      <c r="Y45" s="44">
        <f t="shared" si="6"/>
        <v>6270459</v>
      </c>
      <c r="Z45" s="45">
        <f>+IF(X45&lt;&gt;0,+(Y45/X45)*100,0)</f>
        <v>-147.46346137022331</v>
      </c>
      <c r="AA45" s="46">
        <f>+AA26-AA44</f>
        <v>-5669619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-35815680</v>
      </c>
      <c r="F6" s="20">
        <v>-30265680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-22699269</v>
      </c>
      <c r="Y6" s="20">
        <v>22699269</v>
      </c>
      <c r="Z6" s="21">
        <v>-100</v>
      </c>
      <c r="AA6" s="22">
        <v>-30265680</v>
      </c>
    </row>
    <row r="7" spans="1:27" x14ac:dyDescent="0.25">
      <c r="A7" s="23" t="s">
        <v>35</v>
      </c>
      <c r="B7" s="17" t="s">
        <v>32</v>
      </c>
      <c r="C7" s="18">
        <v>69932</v>
      </c>
      <c r="D7" s="18"/>
      <c r="E7" s="19">
        <v>31038616</v>
      </c>
      <c r="F7" s="20">
        <v>31038616</v>
      </c>
      <c r="G7" s="20">
        <v>-1565473</v>
      </c>
      <c r="H7" s="20">
        <v>-86506</v>
      </c>
      <c r="I7" s="20">
        <v>-410134</v>
      </c>
      <c r="J7" s="20">
        <v>-2062113</v>
      </c>
      <c r="K7" s="20">
        <v>-87119</v>
      </c>
      <c r="L7" s="20">
        <v>-117990</v>
      </c>
      <c r="M7" s="20">
        <v>-256981</v>
      </c>
      <c r="N7" s="20">
        <v>-462090</v>
      </c>
      <c r="O7" s="20">
        <v>-745672</v>
      </c>
      <c r="P7" s="20"/>
      <c r="Q7" s="20">
        <v>-838053</v>
      </c>
      <c r="R7" s="20">
        <v>-1583725</v>
      </c>
      <c r="S7" s="20"/>
      <c r="T7" s="20"/>
      <c r="U7" s="20"/>
      <c r="V7" s="20"/>
      <c r="W7" s="20">
        <v>-4107928</v>
      </c>
      <c r="X7" s="20">
        <v>23278950</v>
      </c>
      <c r="Y7" s="20">
        <v>-27386878</v>
      </c>
      <c r="Z7" s="21">
        <v>-117.64653474490902</v>
      </c>
      <c r="AA7" s="22">
        <v>31038616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18244389</v>
      </c>
      <c r="F11" s="20">
        <v>17704389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13278294</v>
      </c>
      <c r="Y11" s="24">
        <v>-13278294</v>
      </c>
      <c r="Z11" s="25">
        <v>-100</v>
      </c>
      <c r="AA11" s="26">
        <v>17704389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69932</v>
      </c>
      <c r="D13" s="29">
        <f>SUM(D6:D12)</f>
        <v>0</v>
      </c>
      <c r="E13" s="30">
        <f t="shared" si="0"/>
        <v>13467325</v>
      </c>
      <c r="F13" s="31">
        <f t="shared" si="0"/>
        <v>18477325</v>
      </c>
      <c r="G13" s="31">
        <f t="shared" si="0"/>
        <v>-1565473</v>
      </c>
      <c r="H13" s="31">
        <f t="shared" si="0"/>
        <v>-86506</v>
      </c>
      <c r="I13" s="31">
        <f t="shared" si="0"/>
        <v>-410134</v>
      </c>
      <c r="J13" s="31">
        <f t="shared" si="0"/>
        <v>-2062113</v>
      </c>
      <c r="K13" s="31">
        <f t="shared" si="0"/>
        <v>-87119</v>
      </c>
      <c r="L13" s="31">
        <f t="shared" si="0"/>
        <v>-117990</v>
      </c>
      <c r="M13" s="31">
        <f t="shared" si="0"/>
        <v>-256981</v>
      </c>
      <c r="N13" s="31">
        <f t="shared" si="0"/>
        <v>-462090</v>
      </c>
      <c r="O13" s="31">
        <f t="shared" si="0"/>
        <v>-745672</v>
      </c>
      <c r="P13" s="31">
        <f t="shared" si="0"/>
        <v>0</v>
      </c>
      <c r="Q13" s="31">
        <f t="shared" si="0"/>
        <v>-838053</v>
      </c>
      <c r="R13" s="31">
        <f t="shared" si="0"/>
        <v>-1583725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-4107928</v>
      </c>
      <c r="X13" s="31">
        <f t="shared" si="0"/>
        <v>13857975</v>
      </c>
      <c r="Y13" s="31">
        <f t="shared" si="0"/>
        <v>-17965903</v>
      </c>
      <c r="Z13" s="32">
        <f>+IF(X13&lt;&gt;0,+(Y13/X13)*100,0)</f>
        <v>-129.64306112545302</v>
      </c>
      <c r="AA13" s="33">
        <f>SUM(AA6:AA12)</f>
        <v>18477325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88019527</v>
      </c>
      <c r="D17" s="18"/>
      <c r="E17" s="19">
        <v>181182860</v>
      </c>
      <c r="F17" s="20">
        <v>181182860</v>
      </c>
      <c r="G17" s="24">
        <v>-41244429</v>
      </c>
      <c r="H17" s="24">
        <v>497992</v>
      </c>
      <c r="I17" s="24">
        <v>1402326</v>
      </c>
      <c r="J17" s="20">
        <v>-39344111</v>
      </c>
      <c r="K17" s="24">
        <v>328794</v>
      </c>
      <c r="L17" s="24">
        <v>248640</v>
      </c>
      <c r="M17" s="20">
        <v>510683</v>
      </c>
      <c r="N17" s="24">
        <v>1088117</v>
      </c>
      <c r="O17" s="24">
        <v>-338431</v>
      </c>
      <c r="P17" s="24"/>
      <c r="Q17" s="20">
        <v>373705</v>
      </c>
      <c r="R17" s="24">
        <v>35274</v>
      </c>
      <c r="S17" s="24"/>
      <c r="T17" s="20"/>
      <c r="U17" s="24"/>
      <c r="V17" s="24"/>
      <c r="W17" s="24">
        <v>-38220720</v>
      </c>
      <c r="X17" s="20">
        <v>135887139</v>
      </c>
      <c r="Y17" s="24">
        <v>-174107859</v>
      </c>
      <c r="Z17" s="25">
        <v>-128.1268119126417</v>
      </c>
      <c r="AA17" s="26">
        <v>181182860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88019527</v>
      </c>
      <c r="D25" s="29">
        <f t="shared" ref="D25:Y25" si="1">SUM(D15:D24)</f>
        <v>0</v>
      </c>
      <c r="E25" s="35">
        <f t="shared" si="1"/>
        <v>181182860</v>
      </c>
      <c r="F25" s="36">
        <f t="shared" si="1"/>
        <v>181182860</v>
      </c>
      <c r="G25" s="36">
        <f t="shared" si="1"/>
        <v>-41244429</v>
      </c>
      <c r="H25" s="36">
        <f t="shared" si="1"/>
        <v>497992</v>
      </c>
      <c r="I25" s="36">
        <f t="shared" si="1"/>
        <v>1402326</v>
      </c>
      <c r="J25" s="36">
        <f t="shared" si="1"/>
        <v>-39344111</v>
      </c>
      <c r="K25" s="36">
        <f t="shared" si="1"/>
        <v>328794</v>
      </c>
      <c r="L25" s="36">
        <f t="shared" si="1"/>
        <v>248640</v>
      </c>
      <c r="M25" s="36">
        <f t="shared" si="1"/>
        <v>510683</v>
      </c>
      <c r="N25" s="36">
        <f t="shared" si="1"/>
        <v>1088117</v>
      </c>
      <c r="O25" s="36">
        <f t="shared" si="1"/>
        <v>-338431</v>
      </c>
      <c r="P25" s="36">
        <f t="shared" si="1"/>
        <v>0</v>
      </c>
      <c r="Q25" s="36">
        <f t="shared" si="1"/>
        <v>373705</v>
      </c>
      <c r="R25" s="36">
        <f t="shared" si="1"/>
        <v>35274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-38220720</v>
      </c>
      <c r="X25" s="36">
        <f t="shared" si="1"/>
        <v>135887139</v>
      </c>
      <c r="Y25" s="36">
        <f t="shared" si="1"/>
        <v>-174107859</v>
      </c>
      <c r="Z25" s="37">
        <f>+IF(X25&lt;&gt;0,+(Y25/X25)*100,0)</f>
        <v>-128.1268119126417</v>
      </c>
      <c r="AA25" s="38">
        <f>SUM(AA15:AA24)</f>
        <v>181182860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88089459</v>
      </c>
      <c r="D26" s="29">
        <f>+D13+D25</f>
        <v>0</v>
      </c>
      <c r="E26" s="30">
        <f t="shared" si="2"/>
        <v>194650185</v>
      </c>
      <c r="F26" s="31">
        <f t="shared" si="2"/>
        <v>199660185</v>
      </c>
      <c r="G26" s="31">
        <f t="shared" si="2"/>
        <v>-42809902</v>
      </c>
      <c r="H26" s="31">
        <f t="shared" si="2"/>
        <v>411486</v>
      </c>
      <c r="I26" s="31">
        <f t="shared" si="2"/>
        <v>992192</v>
      </c>
      <c r="J26" s="31">
        <f t="shared" si="2"/>
        <v>-41406224</v>
      </c>
      <c r="K26" s="31">
        <f t="shared" si="2"/>
        <v>241675</v>
      </c>
      <c r="L26" s="31">
        <f t="shared" si="2"/>
        <v>130650</v>
      </c>
      <c r="M26" s="31">
        <f t="shared" si="2"/>
        <v>253702</v>
      </c>
      <c r="N26" s="31">
        <f t="shared" si="2"/>
        <v>626027</v>
      </c>
      <c r="O26" s="31">
        <f t="shared" si="2"/>
        <v>-1084103</v>
      </c>
      <c r="P26" s="31">
        <f t="shared" si="2"/>
        <v>0</v>
      </c>
      <c r="Q26" s="31">
        <f t="shared" si="2"/>
        <v>-464348</v>
      </c>
      <c r="R26" s="31">
        <f t="shared" si="2"/>
        <v>-1548451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-42328648</v>
      </c>
      <c r="X26" s="31">
        <f t="shared" si="2"/>
        <v>149745114</v>
      </c>
      <c r="Y26" s="31">
        <f t="shared" si="2"/>
        <v>-192073762</v>
      </c>
      <c r="Z26" s="32">
        <f>+IF(X26&lt;&gt;0,+(Y26/X26)*100,0)</f>
        <v>-128.26713130686855</v>
      </c>
      <c r="AA26" s="33">
        <f>+AA13+AA25</f>
        <v>199660185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258592019</v>
      </c>
      <c r="D32" s="18"/>
      <c r="E32" s="19"/>
      <c r="F32" s="20">
        <v>1410000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1057500</v>
      </c>
      <c r="Y32" s="20">
        <v>-1057500</v>
      </c>
      <c r="Z32" s="21">
        <v>-100</v>
      </c>
      <c r="AA32" s="22">
        <v>1410000</v>
      </c>
    </row>
    <row r="33" spans="1:27" x14ac:dyDescent="0.25">
      <c r="A33" s="23" t="s">
        <v>60</v>
      </c>
      <c r="B33" s="17" t="s">
        <v>32</v>
      </c>
      <c r="C33" s="18">
        <v>125</v>
      </c>
      <c r="D33" s="18"/>
      <c r="E33" s="19"/>
      <c r="F33" s="20"/>
      <c r="G33" s="20">
        <v>1350000</v>
      </c>
      <c r="H33" s="20">
        <v>-572691</v>
      </c>
      <c r="I33" s="20"/>
      <c r="J33" s="20">
        <v>777309</v>
      </c>
      <c r="K33" s="20">
        <v>7375000</v>
      </c>
      <c r="L33" s="20">
        <v>6939000</v>
      </c>
      <c r="M33" s="20">
        <v>6946000</v>
      </c>
      <c r="N33" s="20">
        <v>21260000</v>
      </c>
      <c r="O33" s="20"/>
      <c r="P33" s="20"/>
      <c r="Q33" s="20">
        <v>2800000</v>
      </c>
      <c r="R33" s="20">
        <v>2800000</v>
      </c>
      <c r="S33" s="20"/>
      <c r="T33" s="20"/>
      <c r="U33" s="20"/>
      <c r="V33" s="20"/>
      <c r="W33" s="20">
        <v>24837309</v>
      </c>
      <c r="X33" s="20"/>
      <c r="Y33" s="20">
        <v>24837309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5003970</v>
      </c>
      <c r="D35" s="18"/>
      <c r="E35" s="19">
        <v>16131589</v>
      </c>
      <c r="F35" s="20">
        <v>16131589</v>
      </c>
      <c r="G35" s="20">
        <v>514130</v>
      </c>
      <c r="H35" s="20">
        <v>760450</v>
      </c>
      <c r="I35" s="20">
        <v>565116</v>
      </c>
      <c r="J35" s="20">
        <v>1839696</v>
      </c>
      <c r="K35" s="20">
        <v>472523</v>
      </c>
      <c r="L35" s="20">
        <v>593525</v>
      </c>
      <c r="M35" s="20">
        <v>365007</v>
      </c>
      <c r="N35" s="20">
        <v>1431055</v>
      </c>
      <c r="O35" s="20">
        <v>694232</v>
      </c>
      <c r="P35" s="20"/>
      <c r="Q35" s="20">
        <v>739878</v>
      </c>
      <c r="R35" s="20">
        <v>1434110</v>
      </c>
      <c r="S35" s="20"/>
      <c r="T35" s="20"/>
      <c r="U35" s="20"/>
      <c r="V35" s="20"/>
      <c r="W35" s="20">
        <v>4704861</v>
      </c>
      <c r="X35" s="20">
        <v>12098691</v>
      </c>
      <c r="Y35" s="20">
        <v>-7393830</v>
      </c>
      <c r="Z35" s="21">
        <v>-61.112644334829284</v>
      </c>
      <c r="AA35" s="22">
        <v>16131589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263596114</v>
      </c>
      <c r="D37" s="29">
        <f t="shared" ref="D37:Y37" si="3">SUM(D29:D36)</f>
        <v>0</v>
      </c>
      <c r="E37" s="30">
        <f t="shared" si="3"/>
        <v>16131589</v>
      </c>
      <c r="F37" s="31">
        <f t="shared" si="3"/>
        <v>17541589</v>
      </c>
      <c r="G37" s="31">
        <f t="shared" si="3"/>
        <v>1864130</v>
      </c>
      <c r="H37" s="31">
        <f t="shared" si="3"/>
        <v>187759</v>
      </c>
      <c r="I37" s="31">
        <f t="shared" si="3"/>
        <v>565116</v>
      </c>
      <c r="J37" s="31">
        <f t="shared" si="3"/>
        <v>2617005</v>
      </c>
      <c r="K37" s="31">
        <f t="shared" si="3"/>
        <v>7847523</v>
      </c>
      <c r="L37" s="31">
        <f t="shared" si="3"/>
        <v>7532525</v>
      </c>
      <c r="M37" s="31">
        <f t="shared" si="3"/>
        <v>7311007</v>
      </c>
      <c r="N37" s="31">
        <f t="shared" si="3"/>
        <v>22691055</v>
      </c>
      <c r="O37" s="31">
        <f t="shared" si="3"/>
        <v>694232</v>
      </c>
      <c r="P37" s="31">
        <f t="shared" si="3"/>
        <v>0</v>
      </c>
      <c r="Q37" s="31">
        <f t="shared" si="3"/>
        <v>3539878</v>
      </c>
      <c r="R37" s="31">
        <f t="shared" si="3"/>
        <v>4234110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29542170</v>
      </c>
      <c r="X37" s="31">
        <f t="shared" si="3"/>
        <v>13156191</v>
      </c>
      <c r="Y37" s="31">
        <f t="shared" si="3"/>
        <v>16385979</v>
      </c>
      <c r="Z37" s="32">
        <f>+IF(X37&lt;&gt;0,+(Y37/X37)*100,0)</f>
        <v>124.54956757620803</v>
      </c>
      <c r="AA37" s="33">
        <f>SUM(AA29:AA36)</f>
        <v>17541589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263596114</v>
      </c>
      <c r="D44" s="29">
        <f>+D37+D43</f>
        <v>0</v>
      </c>
      <c r="E44" s="30">
        <f t="shared" si="5"/>
        <v>16131589</v>
      </c>
      <c r="F44" s="31">
        <f t="shared" si="5"/>
        <v>17541589</v>
      </c>
      <c r="G44" s="31">
        <f t="shared" si="5"/>
        <v>1864130</v>
      </c>
      <c r="H44" s="31">
        <f t="shared" si="5"/>
        <v>187759</v>
      </c>
      <c r="I44" s="31">
        <f t="shared" si="5"/>
        <v>565116</v>
      </c>
      <c r="J44" s="31">
        <f t="shared" si="5"/>
        <v>2617005</v>
      </c>
      <c r="K44" s="31">
        <f t="shared" si="5"/>
        <v>7847523</v>
      </c>
      <c r="L44" s="31">
        <f t="shared" si="5"/>
        <v>7532525</v>
      </c>
      <c r="M44" s="31">
        <f t="shared" si="5"/>
        <v>7311007</v>
      </c>
      <c r="N44" s="31">
        <f t="shared" si="5"/>
        <v>22691055</v>
      </c>
      <c r="O44" s="31">
        <f t="shared" si="5"/>
        <v>694232</v>
      </c>
      <c r="P44" s="31">
        <f t="shared" si="5"/>
        <v>0</v>
      </c>
      <c r="Q44" s="31">
        <f t="shared" si="5"/>
        <v>3539878</v>
      </c>
      <c r="R44" s="31">
        <f t="shared" si="5"/>
        <v>4234110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29542170</v>
      </c>
      <c r="X44" s="31">
        <f t="shared" si="5"/>
        <v>13156191</v>
      </c>
      <c r="Y44" s="31">
        <f t="shared" si="5"/>
        <v>16385979</v>
      </c>
      <c r="Z44" s="32">
        <f>+IF(X44&lt;&gt;0,+(Y44/X44)*100,0)</f>
        <v>124.54956757620803</v>
      </c>
      <c r="AA44" s="33">
        <f>+AA37+AA43</f>
        <v>17541589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-175506655</v>
      </c>
      <c r="D45" s="42">
        <f t="shared" si="6"/>
        <v>0</v>
      </c>
      <c r="E45" s="43">
        <f t="shared" si="6"/>
        <v>178518596</v>
      </c>
      <c r="F45" s="44">
        <f t="shared" si="6"/>
        <v>182118596</v>
      </c>
      <c r="G45" s="44">
        <f t="shared" si="6"/>
        <v>-44674032</v>
      </c>
      <c r="H45" s="44">
        <f t="shared" si="6"/>
        <v>223727</v>
      </c>
      <c r="I45" s="44">
        <f t="shared" si="6"/>
        <v>427076</v>
      </c>
      <c r="J45" s="44">
        <f t="shared" si="6"/>
        <v>-44023229</v>
      </c>
      <c r="K45" s="44">
        <f t="shared" si="6"/>
        <v>-7605848</v>
      </c>
      <c r="L45" s="44">
        <f t="shared" si="6"/>
        <v>-7401875</v>
      </c>
      <c r="M45" s="44">
        <f t="shared" si="6"/>
        <v>-7057305</v>
      </c>
      <c r="N45" s="44">
        <f t="shared" si="6"/>
        <v>-22065028</v>
      </c>
      <c r="O45" s="44">
        <f t="shared" si="6"/>
        <v>-1778335</v>
      </c>
      <c r="P45" s="44">
        <f t="shared" si="6"/>
        <v>0</v>
      </c>
      <c r="Q45" s="44">
        <f t="shared" si="6"/>
        <v>-4004226</v>
      </c>
      <c r="R45" s="44">
        <f t="shared" si="6"/>
        <v>-5782561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-71870818</v>
      </c>
      <c r="X45" s="44">
        <f t="shared" si="6"/>
        <v>136588923</v>
      </c>
      <c r="Y45" s="44">
        <f t="shared" si="6"/>
        <v>-208459741</v>
      </c>
      <c r="Z45" s="45">
        <f>+IF(X45&lt;&gt;0,+(Y45/X45)*100,0)</f>
        <v>-152.6183356757268</v>
      </c>
      <c r="AA45" s="46">
        <f>+AA26-AA44</f>
        <v>182118596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179352425</v>
      </c>
      <c r="F47" s="20">
        <v>179352425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134514315</v>
      </c>
      <c r="Y47" s="20">
        <v>-134514315</v>
      </c>
      <c r="Z47" s="47">
        <v>-100</v>
      </c>
      <c r="AA47" s="22">
        <v>179352425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179352425</v>
      </c>
      <c r="F50" s="52">
        <f t="shared" si="7"/>
        <v>179352425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134514315</v>
      </c>
      <c r="Y50" s="52">
        <f t="shared" si="7"/>
        <v>-134514315</v>
      </c>
      <c r="Z50" s="53">
        <f>+IF(X50&lt;&gt;0,+(Y50/X50)*100,0)</f>
        <v>-100</v>
      </c>
      <c r="AA50" s="54">
        <f>SUM(AA47:AA49)</f>
        <v>179352425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75889818</v>
      </c>
      <c r="D6" s="18"/>
      <c r="E6" s="19">
        <v>124643756</v>
      </c>
      <c r="F6" s="20">
        <v>83383747</v>
      </c>
      <c r="G6" s="20">
        <v>3128664</v>
      </c>
      <c r="H6" s="20">
        <v>5890583</v>
      </c>
      <c r="I6" s="20">
        <v>10560706</v>
      </c>
      <c r="J6" s="20">
        <v>19579953</v>
      </c>
      <c r="K6" s="20">
        <v>5497030</v>
      </c>
      <c r="L6" s="20">
        <v>7372640</v>
      </c>
      <c r="M6" s="20">
        <v>8442849</v>
      </c>
      <c r="N6" s="20">
        <v>21312519</v>
      </c>
      <c r="O6" s="20">
        <v>3555717</v>
      </c>
      <c r="P6" s="20">
        <v>9106568</v>
      </c>
      <c r="Q6" s="20">
        <v>5943993</v>
      </c>
      <c r="R6" s="20">
        <v>18606278</v>
      </c>
      <c r="S6" s="20"/>
      <c r="T6" s="20"/>
      <c r="U6" s="20"/>
      <c r="V6" s="20"/>
      <c r="W6" s="20">
        <v>59498750</v>
      </c>
      <c r="X6" s="20">
        <v>62537535</v>
      </c>
      <c r="Y6" s="20">
        <v>-3038785</v>
      </c>
      <c r="Z6" s="21">
        <v>-4.8591377962051112</v>
      </c>
      <c r="AA6" s="22">
        <v>83383747</v>
      </c>
    </row>
    <row r="7" spans="1:27" x14ac:dyDescent="0.25">
      <c r="A7" s="23" t="s">
        <v>35</v>
      </c>
      <c r="B7" s="17" t="s">
        <v>32</v>
      </c>
      <c r="C7" s="18">
        <v>43781571</v>
      </c>
      <c r="D7" s="18"/>
      <c r="E7" s="19"/>
      <c r="F7" s="20"/>
      <c r="G7" s="20">
        <v>8751718</v>
      </c>
      <c r="H7" s="20">
        <v>6297743</v>
      </c>
      <c r="I7" s="20">
        <v>-252476</v>
      </c>
      <c r="J7" s="20">
        <v>14796985</v>
      </c>
      <c r="K7" s="20">
        <v>3939702</v>
      </c>
      <c r="L7" s="20">
        <v>6801550</v>
      </c>
      <c r="M7" s="20">
        <v>2181561</v>
      </c>
      <c r="N7" s="20">
        <v>12922813</v>
      </c>
      <c r="O7" s="20">
        <v>9474122</v>
      </c>
      <c r="P7" s="20">
        <v>-1485318</v>
      </c>
      <c r="Q7" s="20">
        <v>6378450</v>
      </c>
      <c r="R7" s="20">
        <v>14367254</v>
      </c>
      <c r="S7" s="20"/>
      <c r="T7" s="20"/>
      <c r="U7" s="20"/>
      <c r="V7" s="20"/>
      <c r="W7" s="20">
        <v>42087052</v>
      </c>
      <c r="X7" s="20"/>
      <c r="Y7" s="20">
        <v>42087052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-110729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-301</v>
      </c>
      <c r="R10" s="20">
        <v>-301</v>
      </c>
      <c r="S10" s="20"/>
      <c r="T10" s="20"/>
      <c r="U10" s="20"/>
      <c r="V10" s="20"/>
      <c r="W10" s="20">
        <v>-301</v>
      </c>
      <c r="X10" s="20"/>
      <c r="Y10" s="20">
        <v>-301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119560660</v>
      </c>
      <c r="D13" s="29">
        <f>SUM(D6:D12)</f>
        <v>0</v>
      </c>
      <c r="E13" s="30">
        <f t="shared" si="0"/>
        <v>124643756</v>
      </c>
      <c r="F13" s="31">
        <f t="shared" si="0"/>
        <v>83383747</v>
      </c>
      <c r="G13" s="31">
        <f t="shared" si="0"/>
        <v>11880382</v>
      </c>
      <c r="H13" s="31">
        <f t="shared" si="0"/>
        <v>12188326</v>
      </c>
      <c r="I13" s="31">
        <f t="shared" si="0"/>
        <v>10308230</v>
      </c>
      <c r="J13" s="31">
        <f t="shared" si="0"/>
        <v>34376938</v>
      </c>
      <c r="K13" s="31">
        <f t="shared" si="0"/>
        <v>9436732</v>
      </c>
      <c r="L13" s="31">
        <f t="shared" si="0"/>
        <v>14174190</v>
      </c>
      <c r="M13" s="31">
        <f t="shared" si="0"/>
        <v>10624410</v>
      </c>
      <c r="N13" s="31">
        <f t="shared" si="0"/>
        <v>34235332</v>
      </c>
      <c r="O13" s="31">
        <f t="shared" si="0"/>
        <v>13029839</v>
      </c>
      <c r="P13" s="31">
        <f t="shared" si="0"/>
        <v>7621250</v>
      </c>
      <c r="Q13" s="31">
        <f t="shared" si="0"/>
        <v>12322142</v>
      </c>
      <c r="R13" s="31">
        <f t="shared" si="0"/>
        <v>32973231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101585501</v>
      </c>
      <c r="X13" s="31">
        <f t="shared" si="0"/>
        <v>62537535</v>
      </c>
      <c r="Y13" s="31">
        <f t="shared" si="0"/>
        <v>39047966</v>
      </c>
      <c r="Z13" s="32">
        <f>+IF(X13&lt;&gt;0,+(Y13/X13)*100,0)</f>
        <v>62.43924708577017</v>
      </c>
      <c r="AA13" s="33">
        <f>SUM(AA6:AA12)</f>
        <v>83383747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-2353640</v>
      </c>
      <c r="F17" s="20">
        <v>1154381</v>
      </c>
      <c r="G17" s="24">
        <v>1491979</v>
      </c>
      <c r="H17" s="24"/>
      <c r="I17" s="24"/>
      <c r="J17" s="20">
        <v>1491979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1491979</v>
      </c>
      <c r="X17" s="20">
        <v>865782</v>
      </c>
      <c r="Y17" s="24">
        <v>626197</v>
      </c>
      <c r="Z17" s="25">
        <v>72.327329512510076</v>
      </c>
      <c r="AA17" s="26">
        <v>1154381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-2353640</v>
      </c>
      <c r="F25" s="36">
        <f t="shared" si="1"/>
        <v>1154381</v>
      </c>
      <c r="G25" s="36">
        <f t="shared" si="1"/>
        <v>1491979</v>
      </c>
      <c r="H25" s="36">
        <f t="shared" si="1"/>
        <v>0</v>
      </c>
      <c r="I25" s="36">
        <f t="shared" si="1"/>
        <v>0</v>
      </c>
      <c r="J25" s="36">
        <f t="shared" si="1"/>
        <v>1491979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1491979</v>
      </c>
      <c r="X25" s="36">
        <f t="shared" si="1"/>
        <v>865782</v>
      </c>
      <c r="Y25" s="36">
        <f t="shared" si="1"/>
        <v>626197</v>
      </c>
      <c r="Z25" s="37">
        <f>+IF(X25&lt;&gt;0,+(Y25/X25)*100,0)</f>
        <v>72.327329512510076</v>
      </c>
      <c r="AA25" s="38">
        <f>SUM(AA15:AA24)</f>
        <v>1154381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119560660</v>
      </c>
      <c r="D26" s="29">
        <f>+D13+D25</f>
        <v>0</v>
      </c>
      <c r="E26" s="30">
        <f t="shared" si="2"/>
        <v>122290116</v>
      </c>
      <c r="F26" s="31">
        <f t="shared" si="2"/>
        <v>84538128</v>
      </c>
      <c r="G26" s="31">
        <f t="shared" si="2"/>
        <v>13372361</v>
      </c>
      <c r="H26" s="31">
        <f t="shared" si="2"/>
        <v>12188326</v>
      </c>
      <c r="I26" s="31">
        <f t="shared" si="2"/>
        <v>10308230</v>
      </c>
      <c r="J26" s="31">
        <f t="shared" si="2"/>
        <v>35868917</v>
      </c>
      <c r="K26" s="31">
        <f t="shared" si="2"/>
        <v>9436732</v>
      </c>
      <c r="L26" s="31">
        <f t="shared" si="2"/>
        <v>14174190</v>
      </c>
      <c r="M26" s="31">
        <f t="shared" si="2"/>
        <v>10624410</v>
      </c>
      <c r="N26" s="31">
        <f t="shared" si="2"/>
        <v>34235332</v>
      </c>
      <c r="O26" s="31">
        <f t="shared" si="2"/>
        <v>13029839</v>
      </c>
      <c r="P26" s="31">
        <f t="shared" si="2"/>
        <v>7621250</v>
      </c>
      <c r="Q26" s="31">
        <f t="shared" si="2"/>
        <v>12322142</v>
      </c>
      <c r="R26" s="31">
        <f t="shared" si="2"/>
        <v>32973231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103077480</v>
      </c>
      <c r="X26" s="31">
        <f t="shared" si="2"/>
        <v>63403317</v>
      </c>
      <c r="Y26" s="31">
        <f t="shared" si="2"/>
        <v>39674163</v>
      </c>
      <c r="Z26" s="32">
        <f>+IF(X26&lt;&gt;0,+(Y26/X26)*100,0)</f>
        <v>62.574270365066234</v>
      </c>
      <c r="AA26" s="33">
        <f>+AA13+AA25</f>
        <v>84538128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104344094</v>
      </c>
      <c r="D32" s="18"/>
      <c r="E32" s="19"/>
      <c r="F32" s="20"/>
      <c r="G32" s="20">
        <v>73295</v>
      </c>
      <c r="H32" s="20">
        <v>925025</v>
      </c>
      <c r="I32" s="20">
        <v>44096261</v>
      </c>
      <c r="J32" s="20">
        <v>45094581</v>
      </c>
      <c r="K32" s="20">
        <v>909172</v>
      </c>
      <c r="L32" s="20">
        <v>13584426</v>
      </c>
      <c r="M32" s="20">
        <v>11189252</v>
      </c>
      <c r="N32" s="20">
        <v>25682850</v>
      </c>
      <c r="O32" s="20">
        <v>9115963</v>
      </c>
      <c r="P32" s="20">
        <v>8525216</v>
      </c>
      <c r="Q32" s="20">
        <v>8203911</v>
      </c>
      <c r="R32" s="20">
        <v>25845090</v>
      </c>
      <c r="S32" s="20"/>
      <c r="T32" s="20"/>
      <c r="U32" s="20"/>
      <c r="V32" s="20"/>
      <c r="W32" s="20">
        <v>96622521</v>
      </c>
      <c r="X32" s="20"/>
      <c r="Y32" s="20">
        <v>96622521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8411541</v>
      </c>
      <c r="P33" s="20"/>
      <c r="Q33" s="20"/>
      <c r="R33" s="20">
        <v>8411541</v>
      </c>
      <c r="S33" s="20"/>
      <c r="T33" s="20"/>
      <c r="U33" s="20"/>
      <c r="V33" s="20"/>
      <c r="W33" s="20">
        <v>8411541</v>
      </c>
      <c r="X33" s="20"/>
      <c r="Y33" s="20">
        <v>8411541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104344094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73295</v>
      </c>
      <c r="H37" s="31">
        <f t="shared" si="3"/>
        <v>925025</v>
      </c>
      <c r="I37" s="31">
        <f t="shared" si="3"/>
        <v>44096261</v>
      </c>
      <c r="J37" s="31">
        <f t="shared" si="3"/>
        <v>45094581</v>
      </c>
      <c r="K37" s="31">
        <f t="shared" si="3"/>
        <v>909172</v>
      </c>
      <c r="L37" s="31">
        <f t="shared" si="3"/>
        <v>13584426</v>
      </c>
      <c r="M37" s="31">
        <f t="shared" si="3"/>
        <v>11189252</v>
      </c>
      <c r="N37" s="31">
        <f t="shared" si="3"/>
        <v>25682850</v>
      </c>
      <c r="O37" s="31">
        <f t="shared" si="3"/>
        <v>17527504</v>
      </c>
      <c r="P37" s="31">
        <f t="shared" si="3"/>
        <v>8525216</v>
      </c>
      <c r="Q37" s="31">
        <f t="shared" si="3"/>
        <v>8203911</v>
      </c>
      <c r="R37" s="31">
        <f t="shared" si="3"/>
        <v>34256631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105034062</v>
      </c>
      <c r="X37" s="31">
        <f t="shared" si="3"/>
        <v>0</v>
      </c>
      <c r="Y37" s="31">
        <f t="shared" si="3"/>
        <v>105034062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104344094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73295</v>
      </c>
      <c r="H44" s="31">
        <f t="shared" si="5"/>
        <v>925025</v>
      </c>
      <c r="I44" s="31">
        <f t="shared" si="5"/>
        <v>44096261</v>
      </c>
      <c r="J44" s="31">
        <f t="shared" si="5"/>
        <v>45094581</v>
      </c>
      <c r="K44" s="31">
        <f t="shared" si="5"/>
        <v>909172</v>
      </c>
      <c r="L44" s="31">
        <f t="shared" si="5"/>
        <v>13584426</v>
      </c>
      <c r="M44" s="31">
        <f t="shared" si="5"/>
        <v>11189252</v>
      </c>
      <c r="N44" s="31">
        <f t="shared" si="5"/>
        <v>25682850</v>
      </c>
      <c r="O44" s="31">
        <f t="shared" si="5"/>
        <v>17527504</v>
      </c>
      <c r="P44" s="31">
        <f t="shared" si="5"/>
        <v>8525216</v>
      </c>
      <c r="Q44" s="31">
        <f t="shared" si="5"/>
        <v>8203911</v>
      </c>
      <c r="R44" s="31">
        <f t="shared" si="5"/>
        <v>34256631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105034062</v>
      </c>
      <c r="X44" s="31">
        <f t="shared" si="5"/>
        <v>0</v>
      </c>
      <c r="Y44" s="31">
        <f t="shared" si="5"/>
        <v>105034062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15216566</v>
      </c>
      <c r="D45" s="42">
        <f t="shared" si="6"/>
        <v>0</v>
      </c>
      <c r="E45" s="43">
        <f t="shared" si="6"/>
        <v>122290116</v>
      </c>
      <c r="F45" s="44">
        <f t="shared" si="6"/>
        <v>84538128</v>
      </c>
      <c r="G45" s="44">
        <f t="shared" si="6"/>
        <v>13299066</v>
      </c>
      <c r="H45" s="44">
        <f t="shared" si="6"/>
        <v>11263301</v>
      </c>
      <c r="I45" s="44">
        <f t="shared" si="6"/>
        <v>-33788031</v>
      </c>
      <c r="J45" s="44">
        <f t="shared" si="6"/>
        <v>-9225664</v>
      </c>
      <c r="K45" s="44">
        <f t="shared" si="6"/>
        <v>8527560</v>
      </c>
      <c r="L45" s="44">
        <f t="shared" si="6"/>
        <v>589764</v>
      </c>
      <c r="M45" s="44">
        <f t="shared" si="6"/>
        <v>-564842</v>
      </c>
      <c r="N45" s="44">
        <f t="shared" si="6"/>
        <v>8552482</v>
      </c>
      <c r="O45" s="44">
        <f t="shared" si="6"/>
        <v>-4497665</v>
      </c>
      <c r="P45" s="44">
        <f t="shared" si="6"/>
        <v>-903966</v>
      </c>
      <c r="Q45" s="44">
        <f t="shared" si="6"/>
        <v>4118231</v>
      </c>
      <c r="R45" s="44">
        <f t="shared" si="6"/>
        <v>-1283400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-1956582</v>
      </c>
      <c r="X45" s="44">
        <f t="shared" si="6"/>
        <v>63403317</v>
      </c>
      <c r="Y45" s="44">
        <f t="shared" si="6"/>
        <v>-65359899</v>
      </c>
      <c r="Z45" s="45">
        <f>+IF(X45&lt;&gt;0,+(Y45/X45)*100,0)</f>
        <v>-103.08593003107393</v>
      </c>
      <c r="AA45" s="46">
        <f>+AA26-AA44</f>
        <v>84538128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-30620118</v>
      </c>
      <c r="F6" s="20">
        <v>-30554964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-22916205</v>
      </c>
      <c r="Y6" s="20">
        <v>22916205</v>
      </c>
      <c r="Z6" s="21">
        <v>-100</v>
      </c>
      <c r="AA6" s="22">
        <v>-30554964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3993931</v>
      </c>
      <c r="F11" s="20">
        <v>3985433</v>
      </c>
      <c r="G11" s="24"/>
      <c r="H11" s="24"/>
      <c r="I11" s="24"/>
      <c r="J11" s="20"/>
      <c r="K11" s="24">
        <v>28606</v>
      </c>
      <c r="L11" s="24"/>
      <c r="M11" s="20">
        <v>42950</v>
      </c>
      <c r="N11" s="24">
        <v>71556</v>
      </c>
      <c r="O11" s="24"/>
      <c r="P11" s="24"/>
      <c r="Q11" s="20"/>
      <c r="R11" s="24"/>
      <c r="S11" s="24"/>
      <c r="T11" s="20"/>
      <c r="U11" s="24"/>
      <c r="V11" s="24"/>
      <c r="W11" s="24">
        <v>71556</v>
      </c>
      <c r="X11" s="20">
        <v>2989098</v>
      </c>
      <c r="Y11" s="24">
        <v>-2917542</v>
      </c>
      <c r="Z11" s="25">
        <v>-97.606100569469461</v>
      </c>
      <c r="AA11" s="26">
        <v>3985433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-26626187</v>
      </c>
      <c r="F13" s="31">
        <f t="shared" si="0"/>
        <v>-26569531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28606</v>
      </c>
      <c r="L13" s="31">
        <f t="shared" si="0"/>
        <v>0</v>
      </c>
      <c r="M13" s="31">
        <f t="shared" si="0"/>
        <v>42950</v>
      </c>
      <c r="N13" s="31">
        <f t="shared" si="0"/>
        <v>71556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71556</v>
      </c>
      <c r="X13" s="31">
        <f t="shared" si="0"/>
        <v>-19927107</v>
      </c>
      <c r="Y13" s="31">
        <f t="shared" si="0"/>
        <v>19998663</v>
      </c>
      <c r="Z13" s="32">
        <f>+IF(X13&lt;&gt;0,+(Y13/X13)*100,0)</f>
        <v>-100.35908875282298</v>
      </c>
      <c r="AA13" s="33">
        <f>SUM(AA6:AA12)</f>
        <v>-26569531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27987906</v>
      </c>
      <c r="D17" s="18"/>
      <c r="E17" s="19">
        <v>26626187</v>
      </c>
      <c r="F17" s="20">
        <v>26369531</v>
      </c>
      <c r="G17" s="24">
        <v>13650751</v>
      </c>
      <c r="H17" s="24"/>
      <c r="I17" s="24">
        <v>186192</v>
      </c>
      <c r="J17" s="20">
        <v>13836943</v>
      </c>
      <c r="K17" s="24">
        <v>2386071</v>
      </c>
      <c r="L17" s="24">
        <v>176726</v>
      </c>
      <c r="M17" s="20">
        <v>5812478</v>
      </c>
      <c r="N17" s="24">
        <v>8375275</v>
      </c>
      <c r="O17" s="24"/>
      <c r="P17" s="24">
        <v>1326201</v>
      </c>
      <c r="Q17" s="20">
        <v>1207006</v>
      </c>
      <c r="R17" s="24">
        <v>2533207</v>
      </c>
      <c r="S17" s="24"/>
      <c r="T17" s="20"/>
      <c r="U17" s="24"/>
      <c r="V17" s="24"/>
      <c r="W17" s="24">
        <v>24745425</v>
      </c>
      <c r="X17" s="20">
        <v>19777167</v>
      </c>
      <c r="Y17" s="24">
        <v>4968258</v>
      </c>
      <c r="Z17" s="25">
        <v>25.121181410866377</v>
      </c>
      <c r="AA17" s="26">
        <v>26369531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27987906</v>
      </c>
      <c r="D25" s="29">
        <f t="shared" ref="D25:Y25" si="1">SUM(D15:D24)</f>
        <v>0</v>
      </c>
      <c r="E25" s="35">
        <f t="shared" si="1"/>
        <v>26626187</v>
      </c>
      <c r="F25" s="36">
        <f t="shared" si="1"/>
        <v>26369531</v>
      </c>
      <c r="G25" s="36">
        <f t="shared" si="1"/>
        <v>13650751</v>
      </c>
      <c r="H25" s="36">
        <f t="shared" si="1"/>
        <v>0</v>
      </c>
      <c r="I25" s="36">
        <f t="shared" si="1"/>
        <v>186192</v>
      </c>
      <c r="J25" s="36">
        <f t="shared" si="1"/>
        <v>13836943</v>
      </c>
      <c r="K25" s="36">
        <f t="shared" si="1"/>
        <v>2386071</v>
      </c>
      <c r="L25" s="36">
        <f t="shared" si="1"/>
        <v>176726</v>
      </c>
      <c r="M25" s="36">
        <f t="shared" si="1"/>
        <v>5812478</v>
      </c>
      <c r="N25" s="36">
        <f t="shared" si="1"/>
        <v>8375275</v>
      </c>
      <c r="O25" s="36">
        <f t="shared" si="1"/>
        <v>0</v>
      </c>
      <c r="P25" s="36">
        <f t="shared" si="1"/>
        <v>1326201</v>
      </c>
      <c r="Q25" s="36">
        <f t="shared" si="1"/>
        <v>1207006</v>
      </c>
      <c r="R25" s="36">
        <f t="shared" si="1"/>
        <v>2533207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24745425</v>
      </c>
      <c r="X25" s="36">
        <f t="shared" si="1"/>
        <v>19777167</v>
      </c>
      <c r="Y25" s="36">
        <f t="shared" si="1"/>
        <v>4968258</v>
      </c>
      <c r="Z25" s="37">
        <f>+IF(X25&lt;&gt;0,+(Y25/X25)*100,0)</f>
        <v>25.121181410866377</v>
      </c>
      <c r="AA25" s="38">
        <f>SUM(AA15:AA24)</f>
        <v>26369531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27987906</v>
      </c>
      <c r="D26" s="29">
        <f>+D13+D25</f>
        <v>0</v>
      </c>
      <c r="E26" s="30">
        <f t="shared" si="2"/>
        <v>0</v>
      </c>
      <c r="F26" s="31">
        <f t="shared" si="2"/>
        <v>-200000</v>
      </c>
      <c r="G26" s="31">
        <f t="shared" si="2"/>
        <v>13650751</v>
      </c>
      <c r="H26" s="31">
        <f t="shared" si="2"/>
        <v>0</v>
      </c>
      <c r="I26" s="31">
        <f t="shared" si="2"/>
        <v>186192</v>
      </c>
      <c r="J26" s="31">
        <f t="shared" si="2"/>
        <v>13836943</v>
      </c>
      <c r="K26" s="31">
        <f t="shared" si="2"/>
        <v>2414677</v>
      </c>
      <c r="L26" s="31">
        <f t="shared" si="2"/>
        <v>176726</v>
      </c>
      <c r="M26" s="31">
        <f t="shared" si="2"/>
        <v>5855428</v>
      </c>
      <c r="N26" s="31">
        <f t="shared" si="2"/>
        <v>8446831</v>
      </c>
      <c r="O26" s="31">
        <f t="shared" si="2"/>
        <v>0</v>
      </c>
      <c r="P26" s="31">
        <f t="shared" si="2"/>
        <v>1326201</v>
      </c>
      <c r="Q26" s="31">
        <f t="shared" si="2"/>
        <v>1207006</v>
      </c>
      <c r="R26" s="31">
        <f t="shared" si="2"/>
        <v>2533207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24816981</v>
      </c>
      <c r="X26" s="31">
        <f t="shared" si="2"/>
        <v>-149940</v>
      </c>
      <c r="Y26" s="31">
        <f t="shared" si="2"/>
        <v>24966921</v>
      </c>
      <c r="Z26" s="32">
        <f>+IF(X26&lt;&gt;0,+(Y26/X26)*100,0)</f>
        <v>-16651.274509803919</v>
      </c>
      <c r="AA26" s="33">
        <f>+AA13+AA25</f>
        <v>-200000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27987906</v>
      </c>
      <c r="D45" s="42">
        <f t="shared" si="6"/>
        <v>0</v>
      </c>
      <c r="E45" s="43">
        <f t="shared" si="6"/>
        <v>0</v>
      </c>
      <c r="F45" s="44">
        <f t="shared" si="6"/>
        <v>-200000</v>
      </c>
      <c r="G45" s="44">
        <f t="shared" si="6"/>
        <v>13650751</v>
      </c>
      <c r="H45" s="44">
        <f t="shared" si="6"/>
        <v>0</v>
      </c>
      <c r="I45" s="44">
        <f t="shared" si="6"/>
        <v>186192</v>
      </c>
      <c r="J45" s="44">
        <f t="shared" si="6"/>
        <v>13836943</v>
      </c>
      <c r="K45" s="44">
        <f t="shared" si="6"/>
        <v>2414677</v>
      </c>
      <c r="L45" s="44">
        <f t="shared" si="6"/>
        <v>176726</v>
      </c>
      <c r="M45" s="44">
        <f t="shared" si="6"/>
        <v>5855428</v>
      </c>
      <c r="N45" s="44">
        <f t="shared" si="6"/>
        <v>8446831</v>
      </c>
      <c r="O45" s="44">
        <f t="shared" si="6"/>
        <v>0</v>
      </c>
      <c r="P45" s="44">
        <f t="shared" si="6"/>
        <v>1326201</v>
      </c>
      <c r="Q45" s="44">
        <f t="shared" si="6"/>
        <v>1207006</v>
      </c>
      <c r="R45" s="44">
        <f t="shared" si="6"/>
        <v>2533207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24816981</v>
      </c>
      <c r="X45" s="44">
        <f t="shared" si="6"/>
        <v>-149940</v>
      </c>
      <c r="Y45" s="44">
        <f t="shared" si="6"/>
        <v>24966921</v>
      </c>
      <c r="Z45" s="45">
        <f>+IF(X45&lt;&gt;0,+(Y45/X45)*100,0)</f>
        <v>-16651.274509803919</v>
      </c>
      <c r="AA45" s="46">
        <f>+AA26-AA44</f>
        <v>-200000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17184453</v>
      </c>
      <c r="F6" s="20">
        <v>17184453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12888342</v>
      </c>
      <c r="Y6" s="20">
        <v>-12888342</v>
      </c>
      <c r="Z6" s="21">
        <v>-100</v>
      </c>
      <c r="AA6" s="22">
        <v>17184453</v>
      </c>
    </row>
    <row r="7" spans="1:27" x14ac:dyDescent="0.25">
      <c r="A7" s="23" t="s">
        <v>35</v>
      </c>
      <c r="B7" s="17" t="s">
        <v>32</v>
      </c>
      <c r="C7" s="18">
        <v>1198289</v>
      </c>
      <c r="D7" s="18"/>
      <c r="E7" s="19">
        <v>6</v>
      </c>
      <c r="F7" s="20">
        <v>6</v>
      </c>
      <c r="G7" s="20">
        <v>-167621</v>
      </c>
      <c r="H7" s="20">
        <v>-12867</v>
      </c>
      <c r="I7" s="20">
        <v>164621</v>
      </c>
      <c r="J7" s="20">
        <v>-15867</v>
      </c>
      <c r="K7" s="20">
        <v>848098</v>
      </c>
      <c r="L7" s="20">
        <v>787474</v>
      </c>
      <c r="M7" s="20"/>
      <c r="N7" s="20">
        <v>1635572</v>
      </c>
      <c r="O7" s="20">
        <v>206447</v>
      </c>
      <c r="P7" s="20">
        <v>-318934</v>
      </c>
      <c r="Q7" s="20">
        <v>88761</v>
      </c>
      <c r="R7" s="20">
        <v>-23726</v>
      </c>
      <c r="S7" s="20"/>
      <c r="T7" s="20"/>
      <c r="U7" s="20"/>
      <c r="V7" s="20"/>
      <c r="W7" s="20">
        <v>1595979</v>
      </c>
      <c r="X7" s="20"/>
      <c r="Y7" s="20">
        <v>1595979</v>
      </c>
      <c r="Z7" s="21"/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1198289</v>
      </c>
      <c r="D13" s="29">
        <f>SUM(D6:D12)</f>
        <v>0</v>
      </c>
      <c r="E13" s="30">
        <f t="shared" si="0"/>
        <v>17184465</v>
      </c>
      <c r="F13" s="31">
        <f t="shared" si="0"/>
        <v>17184465</v>
      </c>
      <c r="G13" s="31">
        <f t="shared" si="0"/>
        <v>-167621</v>
      </c>
      <c r="H13" s="31">
        <f t="shared" si="0"/>
        <v>-12867</v>
      </c>
      <c r="I13" s="31">
        <f t="shared" si="0"/>
        <v>164621</v>
      </c>
      <c r="J13" s="31">
        <f t="shared" si="0"/>
        <v>-15867</v>
      </c>
      <c r="K13" s="31">
        <f t="shared" si="0"/>
        <v>848098</v>
      </c>
      <c r="L13" s="31">
        <f t="shared" si="0"/>
        <v>787474</v>
      </c>
      <c r="M13" s="31">
        <f t="shared" si="0"/>
        <v>0</v>
      </c>
      <c r="N13" s="31">
        <f t="shared" si="0"/>
        <v>1635572</v>
      </c>
      <c r="O13" s="31">
        <f t="shared" si="0"/>
        <v>206447</v>
      </c>
      <c r="P13" s="31">
        <f t="shared" si="0"/>
        <v>-318934</v>
      </c>
      <c r="Q13" s="31">
        <f t="shared" si="0"/>
        <v>88761</v>
      </c>
      <c r="R13" s="31">
        <f t="shared" si="0"/>
        <v>-23726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1595979</v>
      </c>
      <c r="X13" s="31">
        <f t="shared" si="0"/>
        <v>12888342</v>
      </c>
      <c r="Y13" s="31">
        <f t="shared" si="0"/>
        <v>-11292363</v>
      </c>
      <c r="Z13" s="32">
        <f>+IF(X13&lt;&gt;0,+(Y13/X13)*100,0)</f>
        <v>-87.616878881705645</v>
      </c>
      <c r="AA13" s="33">
        <f>SUM(AA6:AA12)</f>
        <v>17184465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>
        <v>25581019</v>
      </c>
      <c r="F17" s="20">
        <v>26535913</v>
      </c>
      <c r="G17" s="24"/>
      <c r="H17" s="24">
        <v>1770662</v>
      </c>
      <c r="I17" s="24">
        <v>1538181</v>
      </c>
      <c r="J17" s="20">
        <v>3308843</v>
      </c>
      <c r="K17" s="24">
        <v>4752432</v>
      </c>
      <c r="L17" s="24">
        <v>4013485</v>
      </c>
      <c r="M17" s="20"/>
      <c r="N17" s="24">
        <v>8765917</v>
      </c>
      <c r="O17" s="24"/>
      <c r="P17" s="24">
        <v>1962853</v>
      </c>
      <c r="Q17" s="20">
        <v>1322517</v>
      </c>
      <c r="R17" s="24">
        <v>3285370</v>
      </c>
      <c r="S17" s="24"/>
      <c r="T17" s="20"/>
      <c r="U17" s="24"/>
      <c r="V17" s="24"/>
      <c r="W17" s="24">
        <v>15360130</v>
      </c>
      <c r="X17" s="20">
        <v>19900289</v>
      </c>
      <c r="Y17" s="24">
        <v>-4540159</v>
      </c>
      <c r="Z17" s="25">
        <v>-22.81453802002574</v>
      </c>
      <c r="AA17" s="26">
        <v>26535913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25581019</v>
      </c>
      <c r="F25" s="36">
        <f t="shared" si="1"/>
        <v>26535913</v>
      </c>
      <c r="G25" s="36">
        <f t="shared" si="1"/>
        <v>0</v>
      </c>
      <c r="H25" s="36">
        <f t="shared" si="1"/>
        <v>1770662</v>
      </c>
      <c r="I25" s="36">
        <f t="shared" si="1"/>
        <v>1538181</v>
      </c>
      <c r="J25" s="36">
        <f t="shared" si="1"/>
        <v>3308843</v>
      </c>
      <c r="K25" s="36">
        <f t="shared" si="1"/>
        <v>4752432</v>
      </c>
      <c r="L25" s="36">
        <f t="shared" si="1"/>
        <v>4013485</v>
      </c>
      <c r="M25" s="36">
        <f t="shared" si="1"/>
        <v>0</v>
      </c>
      <c r="N25" s="36">
        <f t="shared" si="1"/>
        <v>8765917</v>
      </c>
      <c r="O25" s="36">
        <f t="shared" si="1"/>
        <v>0</v>
      </c>
      <c r="P25" s="36">
        <f t="shared" si="1"/>
        <v>1962853</v>
      </c>
      <c r="Q25" s="36">
        <f t="shared" si="1"/>
        <v>1322517</v>
      </c>
      <c r="R25" s="36">
        <f t="shared" si="1"/>
        <v>3285370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15360130</v>
      </c>
      <c r="X25" s="36">
        <f t="shared" si="1"/>
        <v>19900289</v>
      </c>
      <c r="Y25" s="36">
        <f t="shared" si="1"/>
        <v>-4540159</v>
      </c>
      <c r="Z25" s="37">
        <f>+IF(X25&lt;&gt;0,+(Y25/X25)*100,0)</f>
        <v>-22.81453802002574</v>
      </c>
      <c r="AA25" s="38">
        <f>SUM(AA15:AA24)</f>
        <v>26535913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1198288</v>
      </c>
      <c r="D26" s="29">
        <f>+D13+D25</f>
        <v>0</v>
      </c>
      <c r="E26" s="30">
        <f t="shared" si="2"/>
        <v>42765484</v>
      </c>
      <c r="F26" s="31">
        <f t="shared" si="2"/>
        <v>43720378</v>
      </c>
      <c r="G26" s="31">
        <f t="shared" si="2"/>
        <v>-167621</v>
      </c>
      <c r="H26" s="31">
        <f t="shared" si="2"/>
        <v>1757795</v>
      </c>
      <c r="I26" s="31">
        <f t="shared" si="2"/>
        <v>1702802</v>
      </c>
      <c r="J26" s="31">
        <f t="shared" si="2"/>
        <v>3292976</v>
      </c>
      <c r="K26" s="31">
        <f t="shared" si="2"/>
        <v>5600530</v>
      </c>
      <c r="L26" s="31">
        <f t="shared" si="2"/>
        <v>4800959</v>
      </c>
      <c r="M26" s="31">
        <f t="shared" si="2"/>
        <v>0</v>
      </c>
      <c r="N26" s="31">
        <f t="shared" si="2"/>
        <v>10401489</v>
      </c>
      <c r="O26" s="31">
        <f t="shared" si="2"/>
        <v>206447</v>
      </c>
      <c r="P26" s="31">
        <f t="shared" si="2"/>
        <v>1643919</v>
      </c>
      <c r="Q26" s="31">
        <f t="shared" si="2"/>
        <v>1411278</v>
      </c>
      <c r="R26" s="31">
        <f t="shared" si="2"/>
        <v>3261644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16956109</v>
      </c>
      <c r="X26" s="31">
        <f t="shared" si="2"/>
        <v>32788631</v>
      </c>
      <c r="Y26" s="31">
        <f t="shared" si="2"/>
        <v>-15832522</v>
      </c>
      <c r="Z26" s="32">
        <f>+IF(X26&lt;&gt;0,+(Y26/X26)*100,0)</f>
        <v>-48.28662105471863</v>
      </c>
      <c r="AA26" s="33">
        <f>+AA13+AA25</f>
        <v>43720378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1</v>
      </c>
    </row>
    <row r="32" spans="1:27" x14ac:dyDescent="0.25">
      <c r="A32" s="23" t="s">
        <v>59</v>
      </c>
      <c r="B32" s="17" t="s">
        <v>32</v>
      </c>
      <c r="C32" s="18">
        <v>1848643</v>
      </c>
      <c r="D32" s="18"/>
      <c r="E32" s="19">
        <v>39</v>
      </c>
      <c r="F32" s="20">
        <v>39</v>
      </c>
      <c r="G32" s="20">
        <v>144175</v>
      </c>
      <c r="H32" s="20">
        <v>148385</v>
      </c>
      <c r="I32" s="20">
        <v>144434</v>
      </c>
      <c r="J32" s="20">
        <v>436994</v>
      </c>
      <c r="K32" s="20">
        <v>169262</v>
      </c>
      <c r="L32" s="20">
        <v>144023</v>
      </c>
      <c r="M32" s="20"/>
      <c r="N32" s="20">
        <v>313285</v>
      </c>
      <c r="O32" s="20">
        <v>163228</v>
      </c>
      <c r="P32" s="20">
        <v>167362</v>
      </c>
      <c r="Q32" s="20">
        <v>152990</v>
      </c>
      <c r="R32" s="20">
        <v>483580</v>
      </c>
      <c r="S32" s="20"/>
      <c r="T32" s="20"/>
      <c r="U32" s="20"/>
      <c r="V32" s="20"/>
      <c r="W32" s="20">
        <v>1233859</v>
      </c>
      <c r="X32" s="20"/>
      <c r="Y32" s="20">
        <v>1233859</v>
      </c>
      <c r="Z32" s="21"/>
      <c r="AA32" s="22">
        <v>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1848643</v>
      </c>
      <c r="D37" s="29">
        <f t="shared" ref="D37:Y37" si="3">SUM(D29:D36)</f>
        <v>0</v>
      </c>
      <c r="E37" s="30">
        <f t="shared" si="3"/>
        <v>40</v>
      </c>
      <c r="F37" s="31">
        <f t="shared" si="3"/>
        <v>40</v>
      </c>
      <c r="G37" s="31">
        <f t="shared" si="3"/>
        <v>144175</v>
      </c>
      <c r="H37" s="31">
        <f t="shared" si="3"/>
        <v>148385</v>
      </c>
      <c r="I37" s="31">
        <f t="shared" si="3"/>
        <v>144434</v>
      </c>
      <c r="J37" s="31">
        <f t="shared" si="3"/>
        <v>436994</v>
      </c>
      <c r="K37" s="31">
        <f t="shared" si="3"/>
        <v>169262</v>
      </c>
      <c r="L37" s="31">
        <f t="shared" si="3"/>
        <v>144023</v>
      </c>
      <c r="M37" s="31">
        <f t="shared" si="3"/>
        <v>0</v>
      </c>
      <c r="N37" s="31">
        <f t="shared" si="3"/>
        <v>313285</v>
      </c>
      <c r="O37" s="31">
        <f t="shared" si="3"/>
        <v>163228</v>
      </c>
      <c r="P37" s="31">
        <f t="shared" si="3"/>
        <v>167362</v>
      </c>
      <c r="Q37" s="31">
        <f t="shared" si="3"/>
        <v>152990</v>
      </c>
      <c r="R37" s="31">
        <f t="shared" si="3"/>
        <v>483580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1233859</v>
      </c>
      <c r="X37" s="31">
        <f t="shared" si="3"/>
        <v>0</v>
      </c>
      <c r="Y37" s="31">
        <f t="shared" si="3"/>
        <v>1233859</v>
      </c>
      <c r="Z37" s="32">
        <f>+IF(X37&lt;&gt;0,+(Y37/X37)*100,0)</f>
        <v>0</v>
      </c>
      <c r="AA37" s="33">
        <f>SUM(AA29:AA36)</f>
        <v>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1848643</v>
      </c>
      <c r="D44" s="29">
        <f>+D37+D43</f>
        <v>0</v>
      </c>
      <c r="E44" s="30">
        <f t="shared" si="5"/>
        <v>40</v>
      </c>
      <c r="F44" s="31">
        <f t="shared" si="5"/>
        <v>40</v>
      </c>
      <c r="G44" s="31">
        <f t="shared" si="5"/>
        <v>144175</v>
      </c>
      <c r="H44" s="31">
        <f t="shared" si="5"/>
        <v>148385</v>
      </c>
      <c r="I44" s="31">
        <f t="shared" si="5"/>
        <v>144434</v>
      </c>
      <c r="J44" s="31">
        <f t="shared" si="5"/>
        <v>436994</v>
      </c>
      <c r="K44" s="31">
        <f t="shared" si="5"/>
        <v>169262</v>
      </c>
      <c r="L44" s="31">
        <f t="shared" si="5"/>
        <v>144023</v>
      </c>
      <c r="M44" s="31">
        <f t="shared" si="5"/>
        <v>0</v>
      </c>
      <c r="N44" s="31">
        <f t="shared" si="5"/>
        <v>313285</v>
      </c>
      <c r="O44" s="31">
        <f t="shared" si="5"/>
        <v>163228</v>
      </c>
      <c r="P44" s="31">
        <f t="shared" si="5"/>
        <v>167362</v>
      </c>
      <c r="Q44" s="31">
        <f t="shared" si="5"/>
        <v>152990</v>
      </c>
      <c r="R44" s="31">
        <f t="shared" si="5"/>
        <v>483580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1233859</v>
      </c>
      <c r="X44" s="31">
        <f t="shared" si="5"/>
        <v>0</v>
      </c>
      <c r="Y44" s="31">
        <f t="shared" si="5"/>
        <v>1233859</v>
      </c>
      <c r="Z44" s="32">
        <f>+IF(X44&lt;&gt;0,+(Y44/X44)*100,0)</f>
        <v>0</v>
      </c>
      <c r="AA44" s="33">
        <f>+AA37+AA43</f>
        <v>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-650355</v>
      </c>
      <c r="D45" s="42">
        <f t="shared" si="6"/>
        <v>0</v>
      </c>
      <c r="E45" s="43">
        <f t="shared" si="6"/>
        <v>42765444</v>
      </c>
      <c r="F45" s="44">
        <f t="shared" si="6"/>
        <v>43720338</v>
      </c>
      <c r="G45" s="44">
        <f t="shared" si="6"/>
        <v>-311796</v>
      </c>
      <c r="H45" s="44">
        <f t="shared" si="6"/>
        <v>1609410</v>
      </c>
      <c r="I45" s="44">
        <f t="shared" si="6"/>
        <v>1558368</v>
      </c>
      <c r="J45" s="44">
        <f t="shared" si="6"/>
        <v>2855982</v>
      </c>
      <c r="K45" s="44">
        <f t="shared" si="6"/>
        <v>5431268</v>
      </c>
      <c r="L45" s="44">
        <f t="shared" si="6"/>
        <v>4656936</v>
      </c>
      <c r="M45" s="44">
        <f t="shared" si="6"/>
        <v>0</v>
      </c>
      <c r="N45" s="44">
        <f t="shared" si="6"/>
        <v>10088204</v>
      </c>
      <c r="O45" s="44">
        <f t="shared" si="6"/>
        <v>43219</v>
      </c>
      <c r="P45" s="44">
        <f t="shared" si="6"/>
        <v>1476557</v>
      </c>
      <c r="Q45" s="44">
        <f t="shared" si="6"/>
        <v>1258288</v>
      </c>
      <c r="R45" s="44">
        <f t="shared" si="6"/>
        <v>2778064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15722250</v>
      </c>
      <c r="X45" s="44">
        <f t="shared" si="6"/>
        <v>32788631</v>
      </c>
      <c r="Y45" s="44">
        <f t="shared" si="6"/>
        <v>-17066381</v>
      </c>
      <c r="Z45" s="45">
        <f>+IF(X45&lt;&gt;0,+(Y45/X45)*100,0)</f>
        <v>-52.04969063819712</v>
      </c>
      <c r="AA45" s="46">
        <f>+AA26-AA44</f>
        <v>43720338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-303585</v>
      </c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-303585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-15652949</v>
      </c>
      <c r="D6" s="18"/>
      <c r="E6" s="19">
        <v>-18381000</v>
      </c>
      <c r="F6" s="20">
        <v>-24581000</v>
      </c>
      <c r="G6" s="20"/>
      <c r="H6" s="20">
        <v>-1485592</v>
      </c>
      <c r="I6" s="20">
        <v>686582</v>
      </c>
      <c r="J6" s="20">
        <v>-799010</v>
      </c>
      <c r="K6" s="20">
        <v>-1793720</v>
      </c>
      <c r="L6" s="20">
        <v>-6848666</v>
      </c>
      <c r="M6" s="20"/>
      <c r="N6" s="20">
        <v>-8642386</v>
      </c>
      <c r="O6" s="20">
        <v>-4956679</v>
      </c>
      <c r="P6" s="20">
        <v>-418156</v>
      </c>
      <c r="Q6" s="20"/>
      <c r="R6" s="20">
        <v>-5374835</v>
      </c>
      <c r="S6" s="20"/>
      <c r="T6" s="20"/>
      <c r="U6" s="20"/>
      <c r="V6" s="20"/>
      <c r="W6" s="20">
        <v>-14816231</v>
      </c>
      <c r="X6" s="20">
        <v>-18435753</v>
      </c>
      <c r="Y6" s="20">
        <v>3619522</v>
      </c>
      <c r="Z6" s="21">
        <v>-19.633166055110415</v>
      </c>
      <c r="AA6" s="22">
        <v>-24581000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-15652949</v>
      </c>
      <c r="D13" s="29">
        <f>SUM(D6:D12)</f>
        <v>0</v>
      </c>
      <c r="E13" s="30">
        <f t="shared" si="0"/>
        <v>-18381000</v>
      </c>
      <c r="F13" s="31">
        <f t="shared" si="0"/>
        <v>-24581000</v>
      </c>
      <c r="G13" s="31">
        <f t="shared" si="0"/>
        <v>0</v>
      </c>
      <c r="H13" s="31">
        <f t="shared" si="0"/>
        <v>-1485592</v>
      </c>
      <c r="I13" s="31">
        <f t="shared" si="0"/>
        <v>686582</v>
      </c>
      <c r="J13" s="31">
        <f t="shared" si="0"/>
        <v>-799010</v>
      </c>
      <c r="K13" s="31">
        <f t="shared" si="0"/>
        <v>-1793720</v>
      </c>
      <c r="L13" s="31">
        <f t="shared" si="0"/>
        <v>-6848666</v>
      </c>
      <c r="M13" s="31">
        <f t="shared" si="0"/>
        <v>0</v>
      </c>
      <c r="N13" s="31">
        <f t="shared" si="0"/>
        <v>-8642386</v>
      </c>
      <c r="O13" s="31">
        <f t="shared" si="0"/>
        <v>-4956679</v>
      </c>
      <c r="P13" s="31">
        <f t="shared" si="0"/>
        <v>-418156</v>
      </c>
      <c r="Q13" s="31">
        <f t="shared" si="0"/>
        <v>0</v>
      </c>
      <c r="R13" s="31">
        <f t="shared" si="0"/>
        <v>-5374835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-14816231</v>
      </c>
      <c r="X13" s="31">
        <f t="shared" si="0"/>
        <v>-18435753</v>
      </c>
      <c r="Y13" s="31">
        <f t="shared" si="0"/>
        <v>3619522</v>
      </c>
      <c r="Z13" s="32">
        <f>+IF(X13&lt;&gt;0,+(Y13/X13)*100,0)</f>
        <v>-19.633166055110415</v>
      </c>
      <c r="AA13" s="33">
        <f>SUM(AA6:AA12)</f>
        <v>-24581000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17193088</v>
      </c>
      <c r="D17" s="18"/>
      <c r="E17" s="19">
        <v>18381000</v>
      </c>
      <c r="F17" s="20">
        <v>24581000</v>
      </c>
      <c r="G17" s="24">
        <v>1539193</v>
      </c>
      <c r="H17" s="24">
        <v>1485592</v>
      </c>
      <c r="I17" s="24">
        <v>1068018</v>
      </c>
      <c r="J17" s="20">
        <v>4092803</v>
      </c>
      <c r="K17" s="24">
        <v>3777181</v>
      </c>
      <c r="L17" s="24">
        <v>4668610</v>
      </c>
      <c r="M17" s="20">
        <v>55070</v>
      </c>
      <c r="N17" s="24">
        <v>8500861</v>
      </c>
      <c r="O17" s="24">
        <v>4901609</v>
      </c>
      <c r="P17" s="24">
        <v>-1107583</v>
      </c>
      <c r="Q17" s="20"/>
      <c r="R17" s="24">
        <v>3794026</v>
      </c>
      <c r="S17" s="24"/>
      <c r="T17" s="20"/>
      <c r="U17" s="24"/>
      <c r="V17" s="24"/>
      <c r="W17" s="24">
        <v>16387690</v>
      </c>
      <c r="X17" s="20">
        <v>18435753</v>
      </c>
      <c r="Y17" s="24">
        <v>-2048063</v>
      </c>
      <c r="Z17" s="25">
        <v>-11.109190929168991</v>
      </c>
      <c r="AA17" s="26">
        <v>24581000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17193088</v>
      </c>
      <c r="D25" s="29">
        <f t="shared" ref="D25:Y25" si="1">SUM(D15:D24)</f>
        <v>0</v>
      </c>
      <c r="E25" s="35">
        <f t="shared" si="1"/>
        <v>18381000</v>
      </c>
      <c r="F25" s="36">
        <f t="shared" si="1"/>
        <v>24581000</v>
      </c>
      <c r="G25" s="36">
        <f t="shared" si="1"/>
        <v>1539193</v>
      </c>
      <c r="H25" s="36">
        <f t="shared" si="1"/>
        <v>1485592</v>
      </c>
      <c r="I25" s="36">
        <f t="shared" si="1"/>
        <v>1068018</v>
      </c>
      <c r="J25" s="36">
        <f t="shared" si="1"/>
        <v>4092803</v>
      </c>
      <c r="K25" s="36">
        <f t="shared" si="1"/>
        <v>3777181</v>
      </c>
      <c r="L25" s="36">
        <f t="shared" si="1"/>
        <v>4668610</v>
      </c>
      <c r="M25" s="36">
        <f t="shared" si="1"/>
        <v>55070</v>
      </c>
      <c r="N25" s="36">
        <f t="shared" si="1"/>
        <v>8500861</v>
      </c>
      <c r="O25" s="36">
        <f t="shared" si="1"/>
        <v>4901609</v>
      </c>
      <c r="P25" s="36">
        <f t="shared" si="1"/>
        <v>-1107583</v>
      </c>
      <c r="Q25" s="36">
        <f t="shared" si="1"/>
        <v>0</v>
      </c>
      <c r="R25" s="36">
        <f t="shared" si="1"/>
        <v>3794026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16387690</v>
      </c>
      <c r="X25" s="36">
        <f t="shared" si="1"/>
        <v>18435753</v>
      </c>
      <c r="Y25" s="36">
        <f t="shared" si="1"/>
        <v>-2048063</v>
      </c>
      <c r="Z25" s="37">
        <f>+IF(X25&lt;&gt;0,+(Y25/X25)*100,0)</f>
        <v>-11.109190929168991</v>
      </c>
      <c r="AA25" s="38">
        <f>SUM(AA15:AA24)</f>
        <v>24581000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1540139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1539193</v>
      </c>
      <c r="H26" s="31">
        <f t="shared" si="2"/>
        <v>0</v>
      </c>
      <c r="I26" s="31">
        <f t="shared" si="2"/>
        <v>1754600</v>
      </c>
      <c r="J26" s="31">
        <f t="shared" si="2"/>
        <v>3293793</v>
      </c>
      <c r="K26" s="31">
        <f t="shared" si="2"/>
        <v>1983461</v>
      </c>
      <c r="L26" s="31">
        <f t="shared" si="2"/>
        <v>-2180056</v>
      </c>
      <c r="M26" s="31">
        <f t="shared" si="2"/>
        <v>55070</v>
      </c>
      <c r="N26" s="31">
        <f t="shared" si="2"/>
        <v>-141525</v>
      </c>
      <c r="O26" s="31">
        <f t="shared" si="2"/>
        <v>-55070</v>
      </c>
      <c r="P26" s="31">
        <f t="shared" si="2"/>
        <v>-1525739</v>
      </c>
      <c r="Q26" s="31">
        <f t="shared" si="2"/>
        <v>0</v>
      </c>
      <c r="R26" s="31">
        <f t="shared" si="2"/>
        <v>-1580809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1571459</v>
      </c>
      <c r="X26" s="31">
        <f t="shared" si="2"/>
        <v>0</v>
      </c>
      <c r="Y26" s="31">
        <f t="shared" si="2"/>
        <v>1571459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1539193</v>
      </c>
      <c r="H32" s="20"/>
      <c r="I32" s="20">
        <v>1754601</v>
      </c>
      <c r="J32" s="20">
        <v>3293794</v>
      </c>
      <c r="K32" s="20"/>
      <c r="L32" s="20">
        <v>-2180054</v>
      </c>
      <c r="M32" s="20">
        <v>55070</v>
      </c>
      <c r="N32" s="20">
        <v>-2124984</v>
      </c>
      <c r="O32" s="20">
        <v>-55070</v>
      </c>
      <c r="P32" s="20"/>
      <c r="Q32" s="20"/>
      <c r="R32" s="20">
        <v>-55070</v>
      </c>
      <c r="S32" s="20"/>
      <c r="T32" s="20"/>
      <c r="U32" s="20"/>
      <c r="V32" s="20"/>
      <c r="W32" s="20">
        <v>1113740</v>
      </c>
      <c r="X32" s="20"/>
      <c r="Y32" s="20">
        <v>1113740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1539193</v>
      </c>
      <c r="H37" s="31">
        <f t="shared" si="3"/>
        <v>0</v>
      </c>
      <c r="I37" s="31">
        <f t="shared" si="3"/>
        <v>1754601</v>
      </c>
      <c r="J37" s="31">
        <f t="shared" si="3"/>
        <v>3293794</v>
      </c>
      <c r="K37" s="31">
        <f t="shared" si="3"/>
        <v>0</v>
      </c>
      <c r="L37" s="31">
        <f t="shared" si="3"/>
        <v>-2180054</v>
      </c>
      <c r="M37" s="31">
        <f t="shared" si="3"/>
        <v>55070</v>
      </c>
      <c r="N37" s="31">
        <f t="shared" si="3"/>
        <v>-2124984</v>
      </c>
      <c r="O37" s="31">
        <f t="shared" si="3"/>
        <v>-55070</v>
      </c>
      <c r="P37" s="31">
        <f t="shared" si="3"/>
        <v>0</v>
      </c>
      <c r="Q37" s="31">
        <f t="shared" si="3"/>
        <v>0</v>
      </c>
      <c r="R37" s="31">
        <f t="shared" si="3"/>
        <v>-55070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1113740</v>
      </c>
      <c r="X37" s="31">
        <f t="shared" si="3"/>
        <v>0</v>
      </c>
      <c r="Y37" s="31">
        <f t="shared" si="3"/>
        <v>1113740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1539193</v>
      </c>
      <c r="H44" s="31">
        <f t="shared" si="5"/>
        <v>0</v>
      </c>
      <c r="I44" s="31">
        <f t="shared" si="5"/>
        <v>1754601</v>
      </c>
      <c r="J44" s="31">
        <f t="shared" si="5"/>
        <v>3293794</v>
      </c>
      <c r="K44" s="31">
        <f t="shared" si="5"/>
        <v>0</v>
      </c>
      <c r="L44" s="31">
        <f t="shared" si="5"/>
        <v>-2180054</v>
      </c>
      <c r="M44" s="31">
        <f t="shared" si="5"/>
        <v>55070</v>
      </c>
      <c r="N44" s="31">
        <f t="shared" si="5"/>
        <v>-2124984</v>
      </c>
      <c r="O44" s="31">
        <f t="shared" si="5"/>
        <v>-55070</v>
      </c>
      <c r="P44" s="31">
        <f t="shared" si="5"/>
        <v>0</v>
      </c>
      <c r="Q44" s="31">
        <f t="shared" si="5"/>
        <v>0</v>
      </c>
      <c r="R44" s="31">
        <f t="shared" si="5"/>
        <v>-55070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1113740</v>
      </c>
      <c r="X44" s="31">
        <f t="shared" si="5"/>
        <v>0</v>
      </c>
      <c r="Y44" s="31">
        <f t="shared" si="5"/>
        <v>1113740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1540139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</v>
      </c>
      <c r="J45" s="44">
        <f t="shared" si="6"/>
        <v>-1</v>
      </c>
      <c r="K45" s="44">
        <f t="shared" si="6"/>
        <v>1983461</v>
      </c>
      <c r="L45" s="44">
        <f t="shared" si="6"/>
        <v>-2</v>
      </c>
      <c r="M45" s="44">
        <f t="shared" si="6"/>
        <v>0</v>
      </c>
      <c r="N45" s="44">
        <f t="shared" si="6"/>
        <v>1983459</v>
      </c>
      <c r="O45" s="44">
        <f t="shared" si="6"/>
        <v>0</v>
      </c>
      <c r="P45" s="44">
        <f t="shared" si="6"/>
        <v>-1525739</v>
      </c>
      <c r="Q45" s="44">
        <f t="shared" si="6"/>
        <v>0</v>
      </c>
      <c r="R45" s="44">
        <f t="shared" si="6"/>
        <v>-1525739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457719</v>
      </c>
      <c r="X45" s="44">
        <f t="shared" si="6"/>
        <v>0</v>
      </c>
      <c r="Y45" s="44">
        <f t="shared" si="6"/>
        <v>457719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13879995</v>
      </c>
      <c r="F6" s="20">
        <v>12079995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9060003</v>
      </c>
      <c r="Y6" s="20">
        <v>-9060003</v>
      </c>
      <c r="Z6" s="21">
        <v>-100</v>
      </c>
      <c r="AA6" s="22">
        <v>12079995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13879995</v>
      </c>
      <c r="F13" s="31">
        <f t="shared" si="0"/>
        <v>12079995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9060003</v>
      </c>
      <c r="Y13" s="31">
        <f t="shared" si="0"/>
        <v>-9060003</v>
      </c>
      <c r="Z13" s="32">
        <f>+IF(X13&lt;&gt;0,+(Y13/X13)*100,0)</f>
        <v>-100</v>
      </c>
      <c r="AA13" s="33">
        <f>SUM(AA6:AA12)</f>
        <v>12079995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-21583471</v>
      </c>
      <c r="D17" s="18"/>
      <c r="E17" s="19">
        <v>13880004</v>
      </c>
      <c r="F17" s="20">
        <v>12080004</v>
      </c>
      <c r="G17" s="24"/>
      <c r="H17" s="24"/>
      <c r="I17" s="24">
        <v>681920</v>
      </c>
      <c r="J17" s="20">
        <v>681920</v>
      </c>
      <c r="K17" s="24">
        <v>229820</v>
      </c>
      <c r="L17" s="24">
        <v>231870</v>
      </c>
      <c r="M17" s="20">
        <v>4301332</v>
      </c>
      <c r="N17" s="24">
        <v>4763022</v>
      </c>
      <c r="O17" s="24"/>
      <c r="P17" s="24"/>
      <c r="Q17" s="20">
        <v>1813158</v>
      </c>
      <c r="R17" s="24">
        <v>1813158</v>
      </c>
      <c r="S17" s="24"/>
      <c r="T17" s="20"/>
      <c r="U17" s="24"/>
      <c r="V17" s="24"/>
      <c r="W17" s="24">
        <v>7258100</v>
      </c>
      <c r="X17" s="20">
        <v>9060003</v>
      </c>
      <c r="Y17" s="24">
        <v>-1801903</v>
      </c>
      <c r="Z17" s="25">
        <v>-19.888547498273457</v>
      </c>
      <c r="AA17" s="26">
        <v>12080004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-21583471</v>
      </c>
      <c r="D25" s="29">
        <f t="shared" ref="D25:Y25" si="1">SUM(D15:D24)</f>
        <v>0</v>
      </c>
      <c r="E25" s="35">
        <f t="shared" si="1"/>
        <v>13880004</v>
      </c>
      <c r="F25" s="36">
        <f t="shared" si="1"/>
        <v>12080004</v>
      </c>
      <c r="G25" s="36">
        <f t="shared" si="1"/>
        <v>0</v>
      </c>
      <c r="H25" s="36">
        <f t="shared" si="1"/>
        <v>0</v>
      </c>
      <c r="I25" s="36">
        <f t="shared" si="1"/>
        <v>681920</v>
      </c>
      <c r="J25" s="36">
        <f t="shared" si="1"/>
        <v>681920</v>
      </c>
      <c r="K25" s="36">
        <f t="shared" si="1"/>
        <v>229820</v>
      </c>
      <c r="L25" s="36">
        <f t="shared" si="1"/>
        <v>231870</v>
      </c>
      <c r="M25" s="36">
        <f t="shared" si="1"/>
        <v>4301332</v>
      </c>
      <c r="N25" s="36">
        <f t="shared" si="1"/>
        <v>4763022</v>
      </c>
      <c r="O25" s="36">
        <f t="shared" si="1"/>
        <v>0</v>
      </c>
      <c r="P25" s="36">
        <f t="shared" si="1"/>
        <v>0</v>
      </c>
      <c r="Q25" s="36">
        <f t="shared" si="1"/>
        <v>1813158</v>
      </c>
      <c r="R25" s="36">
        <f t="shared" si="1"/>
        <v>1813158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7258100</v>
      </c>
      <c r="X25" s="36">
        <f t="shared" si="1"/>
        <v>9060003</v>
      </c>
      <c r="Y25" s="36">
        <f t="shared" si="1"/>
        <v>-1801903</v>
      </c>
      <c r="Z25" s="37">
        <f>+IF(X25&lt;&gt;0,+(Y25/X25)*100,0)</f>
        <v>-19.888547498273457</v>
      </c>
      <c r="AA25" s="38">
        <f>SUM(AA15:AA24)</f>
        <v>12080004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-21583471</v>
      </c>
      <c r="D26" s="29">
        <f>+D13+D25</f>
        <v>0</v>
      </c>
      <c r="E26" s="30">
        <f t="shared" si="2"/>
        <v>27759999</v>
      </c>
      <c r="F26" s="31">
        <f t="shared" si="2"/>
        <v>24159999</v>
      </c>
      <c r="G26" s="31">
        <f t="shared" si="2"/>
        <v>0</v>
      </c>
      <c r="H26" s="31">
        <f t="shared" si="2"/>
        <v>0</v>
      </c>
      <c r="I26" s="31">
        <f t="shared" si="2"/>
        <v>681920</v>
      </c>
      <c r="J26" s="31">
        <f t="shared" si="2"/>
        <v>681920</v>
      </c>
      <c r="K26" s="31">
        <f t="shared" si="2"/>
        <v>229820</v>
      </c>
      <c r="L26" s="31">
        <f t="shared" si="2"/>
        <v>231870</v>
      </c>
      <c r="M26" s="31">
        <f t="shared" si="2"/>
        <v>4301332</v>
      </c>
      <c r="N26" s="31">
        <f t="shared" si="2"/>
        <v>4763022</v>
      </c>
      <c r="O26" s="31">
        <f t="shared" si="2"/>
        <v>0</v>
      </c>
      <c r="P26" s="31">
        <f t="shared" si="2"/>
        <v>0</v>
      </c>
      <c r="Q26" s="31">
        <f t="shared" si="2"/>
        <v>1813158</v>
      </c>
      <c r="R26" s="31">
        <f t="shared" si="2"/>
        <v>1813158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7258100</v>
      </c>
      <c r="X26" s="31">
        <f t="shared" si="2"/>
        <v>18120006</v>
      </c>
      <c r="Y26" s="31">
        <f t="shared" si="2"/>
        <v>-10861906</v>
      </c>
      <c r="Z26" s="32">
        <f>+IF(X26&lt;&gt;0,+(Y26/X26)*100,0)</f>
        <v>-59.94427374913672</v>
      </c>
      <c r="AA26" s="33">
        <f>+AA13+AA25</f>
        <v>24159999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</v>
      </c>
      <c r="F32" s="20">
        <v>-3</v>
      </c>
      <c r="G32" s="20"/>
      <c r="H32" s="20"/>
      <c r="I32" s="20"/>
      <c r="J32" s="20"/>
      <c r="K32" s="20"/>
      <c r="L32" s="20">
        <v>59941</v>
      </c>
      <c r="M32" s="20">
        <v>60414</v>
      </c>
      <c r="N32" s="20">
        <v>120355</v>
      </c>
      <c r="O32" s="20">
        <v>62082</v>
      </c>
      <c r="P32" s="20">
        <v>68246</v>
      </c>
      <c r="Q32" s="20">
        <v>70113</v>
      </c>
      <c r="R32" s="20">
        <v>200441</v>
      </c>
      <c r="S32" s="20"/>
      <c r="T32" s="20"/>
      <c r="U32" s="20"/>
      <c r="V32" s="20"/>
      <c r="W32" s="20">
        <v>320796</v>
      </c>
      <c r="X32" s="20"/>
      <c r="Y32" s="20">
        <v>320796</v>
      </c>
      <c r="Z32" s="21"/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</v>
      </c>
      <c r="F37" s="31">
        <f t="shared" si="3"/>
        <v>-3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59941</v>
      </c>
      <c r="M37" s="31">
        <f t="shared" si="3"/>
        <v>60414</v>
      </c>
      <c r="N37" s="31">
        <f t="shared" si="3"/>
        <v>120355</v>
      </c>
      <c r="O37" s="31">
        <f t="shared" si="3"/>
        <v>62082</v>
      </c>
      <c r="P37" s="31">
        <f t="shared" si="3"/>
        <v>68246</v>
      </c>
      <c r="Q37" s="31">
        <f t="shared" si="3"/>
        <v>70113</v>
      </c>
      <c r="R37" s="31">
        <f t="shared" si="3"/>
        <v>200441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320796</v>
      </c>
      <c r="X37" s="31">
        <f t="shared" si="3"/>
        <v>0</v>
      </c>
      <c r="Y37" s="31">
        <f t="shared" si="3"/>
        <v>320796</v>
      </c>
      <c r="Z37" s="32">
        <f>+IF(X37&lt;&gt;0,+(Y37/X37)*100,0)</f>
        <v>0</v>
      </c>
      <c r="AA37" s="33">
        <f>SUM(AA29:AA36)</f>
        <v>-3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-4</v>
      </c>
      <c r="F39" s="20">
        <v>-4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</v>
      </c>
      <c r="F43" s="36">
        <f t="shared" si="4"/>
        <v>-4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</v>
      </c>
      <c r="F44" s="31">
        <f t="shared" si="5"/>
        <v>-7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59941</v>
      </c>
      <c r="M44" s="31">
        <f t="shared" si="5"/>
        <v>60414</v>
      </c>
      <c r="N44" s="31">
        <f t="shared" si="5"/>
        <v>120355</v>
      </c>
      <c r="O44" s="31">
        <f t="shared" si="5"/>
        <v>62082</v>
      </c>
      <c r="P44" s="31">
        <f t="shared" si="5"/>
        <v>68246</v>
      </c>
      <c r="Q44" s="31">
        <f t="shared" si="5"/>
        <v>70113</v>
      </c>
      <c r="R44" s="31">
        <f t="shared" si="5"/>
        <v>200441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320796</v>
      </c>
      <c r="X44" s="31">
        <f t="shared" si="5"/>
        <v>0</v>
      </c>
      <c r="Y44" s="31">
        <f t="shared" si="5"/>
        <v>320796</v>
      </c>
      <c r="Z44" s="32">
        <f>+IF(X44&lt;&gt;0,+(Y44/X44)*100,0)</f>
        <v>0</v>
      </c>
      <c r="AA44" s="33">
        <f>+AA37+AA43</f>
        <v>-7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-21583471</v>
      </c>
      <c r="D45" s="42">
        <f t="shared" si="6"/>
        <v>0</v>
      </c>
      <c r="E45" s="43">
        <f t="shared" si="6"/>
        <v>27760006</v>
      </c>
      <c r="F45" s="44">
        <f t="shared" si="6"/>
        <v>24160006</v>
      </c>
      <c r="G45" s="44">
        <f t="shared" si="6"/>
        <v>0</v>
      </c>
      <c r="H45" s="44">
        <f t="shared" si="6"/>
        <v>0</v>
      </c>
      <c r="I45" s="44">
        <f t="shared" si="6"/>
        <v>681920</v>
      </c>
      <c r="J45" s="44">
        <f t="shared" si="6"/>
        <v>681920</v>
      </c>
      <c r="K45" s="44">
        <f t="shared" si="6"/>
        <v>229820</v>
      </c>
      <c r="L45" s="44">
        <f t="shared" si="6"/>
        <v>171929</v>
      </c>
      <c r="M45" s="44">
        <f t="shared" si="6"/>
        <v>4240918</v>
      </c>
      <c r="N45" s="44">
        <f t="shared" si="6"/>
        <v>4642667</v>
      </c>
      <c r="O45" s="44">
        <f t="shared" si="6"/>
        <v>-62082</v>
      </c>
      <c r="P45" s="44">
        <f t="shared" si="6"/>
        <v>-68246</v>
      </c>
      <c r="Q45" s="44">
        <f t="shared" si="6"/>
        <v>1743045</v>
      </c>
      <c r="R45" s="44">
        <f t="shared" si="6"/>
        <v>1612717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6937304</v>
      </c>
      <c r="X45" s="44">
        <f t="shared" si="6"/>
        <v>18120006</v>
      </c>
      <c r="Y45" s="44">
        <f t="shared" si="6"/>
        <v>-11182702</v>
      </c>
      <c r="Z45" s="45">
        <f>+IF(X45&lt;&gt;0,+(Y45/X45)*100,0)</f>
        <v>-61.714670513906015</v>
      </c>
      <c r="AA45" s="46">
        <f>+AA26-AA44</f>
        <v>24160006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218207039</v>
      </c>
      <c r="D17" s="18"/>
      <c r="E17" s="19">
        <v>500000</v>
      </c>
      <c r="F17" s="20">
        <v>1980002</v>
      </c>
      <c r="G17" s="24">
        <v>18548858</v>
      </c>
      <c r="H17" s="24">
        <v>196239597</v>
      </c>
      <c r="I17" s="24">
        <v>-217847964</v>
      </c>
      <c r="J17" s="20">
        <v>-3059509</v>
      </c>
      <c r="K17" s="24">
        <v>219976498</v>
      </c>
      <c r="L17" s="24">
        <v>-208876311</v>
      </c>
      <c r="M17" s="20">
        <v>211282414</v>
      </c>
      <c r="N17" s="24">
        <v>222382601</v>
      </c>
      <c r="O17" s="24"/>
      <c r="P17" s="24"/>
      <c r="Q17" s="20"/>
      <c r="R17" s="24"/>
      <c r="S17" s="24"/>
      <c r="T17" s="20"/>
      <c r="U17" s="24"/>
      <c r="V17" s="24"/>
      <c r="W17" s="24">
        <v>219323092</v>
      </c>
      <c r="X17" s="20">
        <v>1485000</v>
      </c>
      <c r="Y17" s="24">
        <v>217838092</v>
      </c>
      <c r="Z17" s="25">
        <v>14669.231784511785</v>
      </c>
      <c r="AA17" s="26">
        <v>1980002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218207039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1980002</v>
      </c>
      <c r="G25" s="36">
        <f t="shared" si="1"/>
        <v>18548858</v>
      </c>
      <c r="H25" s="36">
        <f t="shared" si="1"/>
        <v>196239597</v>
      </c>
      <c r="I25" s="36">
        <f t="shared" si="1"/>
        <v>-217847964</v>
      </c>
      <c r="J25" s="36">
        <f t="shared" si="1"/>
        <v>-3059509</v>
      </c>
      <c r="K25" s="36">
        <f t="shared" si="1"/>
        <v>219976498</v>
      </c>
      <c r="L25" s="36">
        <f t="shared" si="1"/>
        <v>-208876311</v>
      </c>
      <c r="M25" s="36">
        <f t="shared" si="1"/>
        <v>211282414</v>
      </c>
      <c r="N25" s="36">
        <f t="shared" si="1"/>
        <v>222382601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219323092</v>
      </c>
      <c r="X25" s="36">
        <f t="shared" si="1"/>
        <v>1485000</v>
      </c>
      <c r="Y25" s="36">
        <f t="shared" si="1"/>
        <v>217838092</v>
      </c>
      <c r="Z25" s="37">
        <f>+IF(X25&lt;&gt;0,+(Y25/X25)*100,0)</f>
        <v>14669.231784511785</v>
      </c>
      <c r="AA25" s="38">
        <f>SUM(AA15:AA24)</f>
        <v>1980002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218207039</v>
      </c>
      <c r="D26" s="29">
        <f>+D13+D25</f>
        <v>0</v>
      </c>
      <c r="E26" s="30">
        <f t="shared" si="2"/>
        <v>500000</v>
      </c>
      <c r="F26" s="31">
        <f t="shared" si="2"/>
        <v>1980002</v>
      </c>
      <c r="G26" s="31">
        <f t="shared" si="2"/>
        <v>18548858</v>
      </c>
      <c r="H26" s="31">
        <f t="shared" si="2"/>
        <v>196239597</v>
      </c>
      <c r="I26" s="31">
        <f t="shared" si="2"/>
        <v>-217847964</v>
      </c>
      <c r="J26" s="31">
        <f t="shared" si="2"/>
        <v>-3059509</v>
      </c>
      <c r="K26" s="31">
        <f t="shared" si="2"/>
        <v>219976498</v>
      </c>
      <c r="L26" s="31">
        <f t="shared" si="2"/>
        <v>-208876311</v>
      </c>
      <c r="M26" s="31">
        <f t="shared" si="2"/>
        <v>211282414</v>
      </c>
      <c r="N26" s="31">
        <f t="shared" si="2"/>
        <v>222382601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219323092</v>
      </c>
      <c r="X26" s="31">
        <f t="shared" si="2"/>
        <v>1485000</v>
      </c>
      <c r="Y26" s="31">
        <f t="shared" si="2"/>
        <v>217838092</v>
      </c>
      <c r="Z26" s="32">
        <f>+IF(X26&lt;&gt;0,+(Y26/X26)*100,0)</f>
        <v>14669.231784511785</v>
      </c>
      <c r="AA26" s="33">
        <f>+AA13+AA25</f>
        <v>1980002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777843862</v>
      </c>
      <c r="D32" s="18"/>
      <c r="E32" s="19">
        <v>990618490</v>
      </c>
      <c r="F32" s="20">
        <v>990618490</v>
      </c>
      <c r="G32" s="20">
        <v>343064844</v>
      </c>
      <c r="H32" s="20">
        <v>526357383</v>
      </c>
      <c r="I32" s="20">
        <v>-221171196</v>
      </c>
      <c r="J32" s="20">
        <v>648251031</v>
      </c>
      <c r="K32" s="20">
        <v>277682635</v>
      </c>
      <c r="L32" s="20">
        <v>-460939699</v>
      </c>
      <c r="M32" s="20">
        <v>491545296</v>
      </c>
      <c r="N32" s="20">
        <v>308288232</v>
      </c>
      <c r="O32" s="20">
        <v>29257734</v>
      </c>
      <c r="P32" s="20">
        <v>294768</v>
      </c>
      <c r="Q32" s="20">
        <v>-473816</v>
      </c>
      <c r="R32" s="20">
        <v>29078686</v>
      </c>
      <c r="S32" s="20"/>
      <c r="T32" s="20"/>
      <c r="U32" s="20"/>
      <c r="V32" s="20"/>
      <c r="W32" s="20">
        <v>985617949</v>
      </c>
      <c r="X32" s="20">
        <v>742963860</v>
      </c>
      <c r="Y32" s="20">
        <v>242654089</v>
      </c>
      <c r="Z32" s="21">
        <v>32.66028161854333</v>
      </c>
      <c r="AA32" s="22">
        <v>990618490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777843862</v>
      </c>
      <c r="D37" s="29">
        <f t="shared" ref="D37:Y37" si="3">SUM(D29:D36)</f>
        <v>0</v>
      </c>
      <c r="E37" s="30">
        <f t="shared" si="3"/>
        <v>990618490</v>
      </c>
      <c r="F37" s="31">
        <f t="shared" si="3"/>
        <v>990618490</v>
      </c>
      <c r="G37" s="31">
        <f t="shared" si="3"/>
        <v>343064844</v>
      </c>
      <c r="H37" s="31">
        <f t="shared" si="3"/>
        <v>526357383</v>
      </c>
      <c r="I37" s="31">
        <f t="shared" si="3"/>
        <v>-221171196</v>
      </c>
      <c r="J37" s="31">
        <f t="shared" si="3"/>
        <v>648251031</v>
      </c>
      <c r="K37" s="31">
        <f t="shared" si="3"/>
        <v>277682635</v>
      </c>
      <c r="L37" s="31">
        <f t="shared" si="3"/>
        <v>-460939699</v>
      </c>
      <c r="M37" s="31">
        <f t="shared" si="3"/>
        <v>491545296</v>
      </c>
      <c r="N37" s="31">
        <f t="shared" si="3"/>
        <v>308288232</v>
      </c>
      <c r="O37" s="31">
        <f t="shared" si="3"/>
        <v>29257734</v>
      </c>
      <c r="P37" s="31">
        <f t="shared" si="3"/>
        <v>294768</v>
      </c>
      <c r="Q37" s="31">
        <f t="shared" si="3"/>
        <v>-473816</v>
      </c>
      <c r="R37" s="31">
        <f t="shared" si="3"/>
        <v>29078686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985617949</v>
      </c>
      <c r="X37" s="31">
        <f t="shared" si="3"/>
        <v>742963860</v>
      </c>
      <c r="Y37" s="31">
        <f t="shared" si="3"/>
        <v>242654089</v>
      </c>
      <c r="Z37" s="32">
        <f>+IF(X37&lt;&gt;0,+(Y37/X37)*100,0)</f>
        <v>32.66028161854333</v>
      </c>
      <c r="AA37" s="33">
        <f>SUM(AA29:AA36)</f>
        <v>990618490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777843862</v>
      </c>
      <c r="D44" s="29">
        <f>+D37+D43</f>
        <v>0</v>
      </c>
      <c r="E44" s="30">
        <f t="shared" si="5"/>
        <v>990618490</v>
      </c>
      <c r="F44" s="31">
        <f t="shared" si="5"/>
        <v>990618490</v>
      </c>
      <c r="G44" s="31">
        <f t="shared" si="5"/>
        <v>343064844</v>
      </c>
      <c r="H44" s="31">
        <f t="shared" si="5"/>
        <v>526357383</v>
      </c>
      <c r="I44" s="31">
        <f t="shared" si="5"/>
        <v>-221171196</v>
      </c>
      <c r="J44" s="31">
        <f t="shared" si="5"/>
        <v>648251031</v>
      </c>
      <c r="K44" s="31">
        <f t="shared" si="5"/>
        <v>277682635</v>
      </c>
      <c r="L44" s="31">
        <f t="shared" si="5"/>
        <v>-460939699</v>
      </c>
      <c r="M44" s="31">
        <f t="shared" si="5"/>
        <v>491545296</v>
      </c>
      <c r="N44" s="31">
        <f t="shared" si="5"/>
        <v>308288232</v>
      </c>
      <c r="O44" s="31">
        <f t="shared" si="5"/>
        <v>29257734</v>
      </c>
      <c r="P44" s="31">
        <f t="shared" si="5"/>
        <v>294768</v>
      </c>
      <c r="Q44" s="31">
        <f t="shared" si="5"/>
        <v>-473816</v>
      </c>
      <c r="R44" s="31">
        <f t="shared" si="5"/>
        <v>29078686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985617949</v>
      </c>
      <c r="X44" s="31">
        <f t="shared" si="5"/>
        <v>742963860</v>
      </c>
      <c r="Y44" s="31">
        <f t="shared" si="5"/>
        <v>242654089</v>
      </c>
      <c r="Z44" s="32">
        <f>+IF(X44&lt;&gt;0,+(Y44/X44)*100,0)</f>
        <v>32.66028161854333</v>
      </c>
      <c r="AA44" s="33">
        <f>+AA37+AA43</f>
        <v>990618490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-559636823</v>
      </c>
      <c r="D45" s="42">
        <f t="shared" si="6"/>
        <v>0</v>
      </c>
      <c r="E45" s="43">
        <f t="shared" si="6"/>
        <v>-990118490</v>
      </c>
      <c r="F45" s="44">
        <f t="shared" si="6"/>
        <v>-988638488</v>
      </c>
      <c r="G45" s="44">
        <f t="shared" si="6"/>
        <v>-324515986</v>
      </c>
      <c r="H45" s="44">
        <f t="shared" si="6"/>
        <v>-330117786</v>
      </c>
      <c r="I45" s="44">
        <f t="shared" si="6"/>
        <v>3323232</v>
      </c>
      <c r="J45" s="44">
        <f t="shared" si="6"/>
        <v>-651310540</v>
      </c>
      <c r="K45" s="44">
        <f t="shared" si="6"/>
        <v>-57706137</v>
      </c>
      <c r="L45" s="44">
        <f t="shared" si="6"/>
        <v>252063388</v>
      </c>
      <c r="M45" s="44">
        <f t="shared" si="6"/>
        <v>-280262882</v>
      </c>
      <c r="N45" s="44">
        <f t="shared" si="6"/>
        <v>-85905631</v>
      </c>
      <c r="O45" s="44">
        <f t="shared" si="6"/>
        <v>-29257734</v>
      </c>
      <c r="P45" s="44">
        <f t="shared" si="6"/>
        <v>-294768</v>
      </c>
      <c r="Q45" s="44">
        <f t="shared" si="6"/>
        <v>473816</v>
      </c>
      <c r="R45" s="44">
        <f t="shared" si="6"/>
        <v>-29078686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-766294857</v>
      </c>
      <c r="X45" s="44">
        <f t="shared" si="6"/>
        <v>-741478860</v>
      </c>
      <c r="Y45" s="44">
        <f t="shared" si="6"/>
        <v>-24815997</v>
      </c>
      <c r="Z45" s="45">
        <f>+IF(X45&lt;&gt;0,+(Y45/X45)*100,0)</f>
        <v>3.346824614797514</v>
      </c>
      <c r="AA45" s="46">
        <f>+AA26-AA44</f>
        <v>-988638488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-472356856</v>
      </c>
      <c r="D47" s="18"/>
      <c r="E47" s="19">
        <v>29329326</v>
      </c>
      <c r="F47" s="20">
        <v>29329326</v>
      </c>
      <c r="G47" s="20">
        <v>-128031122</v>
      </c>
      <c r="H47" s="20">
        <v>-678087893</v>
      </c>
      <c r="I47" s="20">
        <v>815338460</v>
      </c>
      <c r="J47" s="20">
        <v>9219445</v>
      </c>
      <c r="K47" s="20">
        <v>-599069699</v>
      </c>
      <c r="L47" s="20">
        <v>670137077</v>
      </c>
      <c r="M47" s="20">
        <v>-661751326</v>
      </c>
      <c r="N47" s="20">
        <v>-590683948</v>
      </c>
      <c r="O47" s="20">
        <v>-15599334</v>
      </c>
      <c r="P47" s="20">
        <v>-837483</v>
      </c>
      <c r="Q47" s="20">
        <v>21872698</v>
      </c>
      <c r="R47" s="20">
        <v>5435881</v>
      </c>
      <c r="S47" s="20"/>
      <c r="T47" s="20"/>
      <c r="U47" s="20"/>
      <c r="V47" s="20"/>
      <c r="W47" s="20">
        <v>-576028622</v>
      </c>
      <c r="X47" s="20">
        <v>21988188</v>
      </c>
      <c r="Y47" s="20">
        <v>-598016810</v>
      </c>
      <c r="Z47" s="47">
        <v>-2719.7184688433626</v>
      </c>
      <c r="AA47" s="22">
        <v>29329326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-472356856</v>
      </c>
      <c r="D50" s="50">
        <f t="shared" ref="D50:Y50" si="7">SUM(D47:D49)</f>
        <v>0</v>
      </c>
      <c r="E50" s="51">
        <f t="shared" si="7"/>
        <v>29329326</v>
      </c>
      <c r="F50" s="52">
        <f t="shared" si="7"/>
        <v>29329326</v>
      </c>
      <c r="G50" s="52">
        <f t="shared" si="7"/>
        <v>-128031122</v>
      </c>
      <c r="H50" s="52">
        <f t="shared" si="7"/>
        <v>-678087893</v>
      </c>
      <c r="I50" s="52">
        <f t="shared" si="7"/>
        <v>815338460</v>
      </c>
      <c r="J50" s="52">
        <f t="shared" si="7"/>
        <v>9219445</v>
      </c>
      <c r="K50" s="52">
        <f t="shared" si="7"/>
        <v>-599069699</v>
      </c>
      <c r="L50" s="52">
        <f t="shared" si="7"/>
        <v>670137077</v>
      </c>
      <c r="M50" s="52">
        <f t="shared" si="7"/>
        <v>-661751326</v>
      </c>
      <c r="N50" s="52">
        <f t="shared" si="7"/>
        <v>-590683948</v>
      </c>
      <c r="O50" s="52">
        <f t="shared" si="7"/>
        <v>-15599334</v>
      </c>
      <c r="P50" s="52">
        <f t="shared" si="7"/>
        <v>-837483</v>
      </c>
      <c r="Q50" s="52">
        <f t="shared" si="7"/>
        <v>21872698</v>
      </c>
      <c r="R50" s="52">
        <f t="shared" si="7"/>
        <v>5435881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-576028622</v>
      </c>
      <c r="X50" s="52">
        <f t="shared" si="7"/>
        <v>21988188</v>
      </c>
      <c r="Y50" s="52">
        <f t="shared" si="7"/>
        <v>-598016810</v>
      </c>
      <c r="Z50" s="53">
        <f>+IF(X50&lt;&gt;0,+(Y50/X50)*100,0)</f>
        <v>-2719.7184688433626</v>
      </c>
      <c r="AA50" s="54">
        <f>SUM(AA47:AA49)</f>
        <v>29329326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-41275668</v>
      </c>
      <c r="F6" s="20">
        <v>-56629931</v>
      </c>
      <c r="G6" s="20">
        <v>-145203427</v>
      </c>
      <c r="H6" s="20">
        <v>-6796103</v>
      </c>
      <c r="I6" s="20">
        <v>-6646018</v>
      </c>
      <c r="J6" s="20">
        <v>-158645548</v>
      </c>
      <c r="K6" s="20">
        <v>-1943028</v>
      </c>
      <c r="L6" s="20">
        <v>1412307</v>
      </c>
      <c r="M6" s="20">
        <v>-7098304</v>
      </c>
      <c r="N6" s="20">
        <v>-7629025</v>
      </c>
      <c r="O6" s="20">
        <v>2290144</v>
      </c>
      <c r="P6" s="20">
        <v>4578845</v>
      </c>
      <c r="Q6" s="20">
        <v>-1464959</v>
      </c>
      <c r="R6" s="20">
        <v>5404030</v>
      </c>
      <c r="S6" s="20"/>
      <c r="T6" s="20"/>
      <c r="U6" s="20"/>
      <c r="V6" s="20"/>
      <c r="W6" s="20">
        <v>-160870543</v>
      </c>
      <c r="X6" s="20">
        <v>-37098455</v>
      </c>
      <c r="Y6" s="20">
        <v>-123772088</v>
      </c>
      <c r="Z6" s="21">
        <v>333.63138168422381</v>
      </c>
      <c r="AA6" s="22">
        <v>-56629931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41566270</v>
      </c>
      <c r="F7" s="20">
        <v>47794616</v>
      </c>
      <c r="G7" s="20">
        <v>20912731</v>
      </c>
      <c r="H7" s="20">
        <v>397660</v>
      </c>
      <c r="I7" s="20">
        <v>588187</v>
      </c>
      <c r="J7" s="20">
        <v>21898578</v>
      </c>
      <c r="K7" s="20">
        <v>646926</v>
      </c>
      <c r="L7" s="20">
        <v>1238788</v>
      </c>
      <c r="M7" s="20">
        <v>809152</v>
      </c>
      <c r="N7" s="20">
        <v>2694866</v>
      </c>
      <c r="O7" s="20">
        <v>235883</v>
      </c>
      <c r="P7" s="20">
        <v>-241293</v>
      </c>
      <c r="Q7" s="20">
        <v>-984097</v>
      </c>
      <c r="R7" s="20">
        <v>-989507</v>
      </c>
      <c r="S7" s="20"/>
      <c r="T7" s="20"/>
      <c r="U7" s="20"/>
      <c r="V7" s="20"/>
      <c r="W7" s="20">
        <v>23603937</v>
      </c>
      <c r="X7" s="20">
        <v>43153417</v>
      </c>
      <c r="Y7" s="20">
        <v>-19549480</v>
      </c>
      <c r="Z7" s="21">
        <v>-45.302275831366956</v>
      </c>
      <c r="AA7" s="22">
        <v>47794616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/>
      <c r="Y8" s="20">
        <v>-3616711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5375620</v>
      </c>
      <c r="H11" s="24">
        <v>781579</v>
      </c>
      <c r="I11" s="24">
        <v>547605</v>
      </c>
      <c r="J11" s="20">
        <v>6704804</v>
      </c>
      <c r="K11" s="24">
        <v>-1500081</v>
      </c>
      <c r="L11" s="24">
        <v>719465</v>
      </c>
      <c r="M11" s="20">
        <v>-453782</v>
      </c>
      <c r="N11" s="24">
        <v>-1234398</v>
      </c>
      <c r="O11" s="24">
        <v>-853582</v>
      </c>
      <c r="P11" s="24">
        <v>514214</v>
      </c>
      <c r="Q11" s="20">
        <v>205916</v>
      </c>
      <c r="R11" s="24">
        <v>-133452</v>
      </c>
      <c r="S11" s="24"/>
      <c r="T11" s="20"/>
      <c r="U11" s="24"/>
      <c r="V11" s="24"/>
      <c r="W11" s="24">
        <v>5336954</v>
      </c>
      <c r="X11" s="20"/>
      <c r="Y11" s="24">
        <v>5336954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3458626</v>
      </c>
      <c r="H12" s="20"/>
      <c r="I12" s="20"/>
      <c r="J12" s="20">
        <v>3458626</v>
      </c>
      <c r="K12" s="20"/>
      <c r="L12" s="20"/>
      <c r="M12" s="20"/>
      <c r="N12" s="20"/>
      <c r="O12" s="20">
        <v>1837672</v>
      </c>
      <c r="P12" s="20"/>
      <c r="Q12" s="20"/>
      <c r="R12" s="20">
        <v>1837672</v>
      </c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290602</v>
      </c>
      <c r="F13" s="31">
        <f t="shared" si="0"/>
        <v>-8835315</v>
      </c>
      <c r="G13" s="31">
        <f t="shared" si="0"/>
        <v>-119073161</v>
      </c>
      <c r="H13" s="31">
        <f t="shared" si="0"/>
        <v>-5616864</v>
      </c>
      <c r="I13" s="31">
        <f t="shared" si="0"/>
        <v>-5510226</v>
      </c>
      <c r="J13" s="31">
        <f t="shared" si="0"/>
        <v>-130200251</v>
      </c>
      <c r="K13" s="31">
        <f t="shared" si="0"/>
        <v>-2796183</v>
      </c>
      <c r="L13" s="31">
        <f t="shared" si="0"/>
        <v>3370560</v>
      </c>
      <c r="M13" s="31">
        <f t="shared" si="0"/>
        <v>-6742934</v>
      </c>
      <c r="N13" s="31">
        <f t="shared" si="0"/>
        <v>-6168557</v>
      </c>
      <c r="O13" s="31">
        <f t="shared" si="0"/>
        <v>3510117</v>
      </c>
      <c r="P13" s="31">
        <f t="shared" si="0"/>
        <v>4851766</v>
      </c>
      <c r="Q13" s="31">
        <f t="shared" si="0"/>
        <v>-2243140</v>
      </c>
      <c r="R13" s="31">
        <f t="shared" si="0"/>
        <v>6118743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-130250065</v>
      </c>
      <c r="X13" s="31">
        <f t="shared" si="0"/>
        <v>6054962</v>
      </c>
      <c r="Y13" s="31">
        <f t="shared" si="0"/>
        <v>-136305027</v>
      </c>
      <c r="Z13" s="32">
        <f>+IF(X13&lt;&gt;0,+(Y13/X13)*100,0)</f>
        <v>-2251.1293547341834</v>
      </c>
      <c r="AA13" s="33">
        <f>SUM(AA6:AA12)</f>
        <v>-8835315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50809596</v>
      </c>
      <c r="F17" s="20">
        <v>48409596</v>
      </c>
      <c r="G17" s="24">
        <v>44130033</v>
      </c>
      <c r="H17" s="24">
        <v>-15428685</v>
      </c>
      <c r="I17" s="24">
        <v>3245743</v>
      </c>
      <c r="J17" s="20">
        <v>31947091</v>
      </c>
      <c r="K17" s="24"/>
      <c r="L17" s="24">
        <v>3475991</v>
      </c>
      <c r="M17" s="20">
        <v>2546806</v>
      </c>
      <c r="N17" s="24">
        <v>6022797</v>
      </c>
      <c r="O17" s="24">
        <v>-12774</v>
      </c>
      <c r="P17" s="24">
        <v>555897</v>
      </c>
      <c r="Q17" s="20">
        <v>1431439</v>
      </c>
      <c r="R17" s="24">
        <v>1974562</v>
      </c>
      <c r="S17" s="24"/>
      <c r="T17" s="20"/>
      <c r="U17" s="24"/>
      <c r="V17" s="24"/>
      <c r="W17" s="24">
        <v>39944450</v>
      </c>
      <c r="X17" s="20">
        <v>37147197</v>
      </c>
      <c r="Y17" s="24">
        <v>2797253</v>
      </c>
      <c r="Z17" s="25">
        <v>7.5301859249299481</v>
      </c>
      <c r="AA17" s="26">
        <v>48409596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50809596</v>
      </c>
      <c r="F25" s="36">
        <f t="shared" si="1"/>
        <v>48409596</v>
      </c>
      <c r="G25" s="36">
        <f t="shared" si="1"/>
        <v>44130033</v>
      </c>
      <c r="H25" s="36">
        <f t="shared" si="1"/>
        <v>-15428685</v>
      </c>
      <c r="I25" s="36">
        <f t="shared" si="1"/>
        <v>3245743</v>
      </c>
      <c r="J25" s="36">
        <f t="shared" si="1"/>
        <v>31947091</v>
      </c>
      <c r="K25" s="36">
        <f t="shared" si="1"/>
        <v>0</v>
      </c>
      <c r="L25" s="36">
        <f t="shared" si="1"/>
        <v>3475991</v>
      </c>
      <c r="M25" s="36">
        <f t="shared" si="1"/>
        <v>2546806</v>
      </c>
      <c r="N25" s="36">
        <f t="shared" si="1"/>
        <v>6022797</v>
      </c>
      <c r="O25" s="36">
        <f t="shared" si="1"/>
        <v>-12774</v>
      </c>
      <c r="P25" s="36">
        <f t="shared" si="1"/>
        <v>555897</v>
      </c>
      <c r="Q25" s="36">
        <f t="shared" si="1"/>
        <v>1431439</v>
      </c>
      <c r="R25" s="36">
        <f t="shared" si="1"/>
        <v>1974562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39944450</v>
      </c>
      <c r="X25" s="36">
        <f t="shared" si="1"/>
        <v>37147197</v>
      </c>
      <c r="Y25" s="36">
        <f t="shared" si="1"/>
        <v>2797253</v>
      </c>
      <c r="Z25" s="37">
        <f>+IF(X25&lt;&gt;0,+(Y25/X25)*100,0)</f>
        <v>7.5301859249299481</v>
      </c>
      <c r="AA25" s="38">
        <f>SUM(AA15:AA24)</f>
        <v>48409596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51100198</v>
      </c>
      <c r="F26" s="31">
        <f t="shared" si="2"/>
        <v>39574281</v>
      </c>
      <c r="G26" s="31">
        <f t="shared" si="2"/>
        <v>-74943128</v>
      </c>
      <c r="H26" s="31">
        <f t="shared" si="2"/>
        <v>-21045549</v>
      </c>
      <c r="I26" s="31">
        <f t="shared" si="2"/>
        <v>-2264483</v>
      </c>
      <c r="J26" s="31">
        <f t="shared" si="2"/>
        <v>-98253160</v>
      </c>
      <c r="K26" s="31">
        <f t="shared" si="2"/>
        <v>-2796183</v>
      </c>
      <c r="L26" s="31">
        <f t="shared" si="2"/>
        <v>6846551</v>
      </c>
      <c r="M26" s="31">
        <f t="shared" si="2"/>
        <v>-4196128</v>
      </c>
      <c r="N26" s="31">
        <f t="shared" si="2"/>
        <v>-145760</v>
      </c>
      <c r="O26" s="31">
        <f t="shared" si="2"/>
        <v>3497343</v>
      </c>
      <c r="P26" s="31">
        <f t="shared" si="2"/>
        <v>5407663</v>
      </c>
      <c r="Q26" s="31">
        <f t="shared" si="2"/>
        <v>-811701</v>
      </c>
      <c r="R26" s="31">
        <f t="shared" si="2"/>
        <v>8093305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-90305615</v>
      </c>
      <c r="X26" s="31">
        <f t="shared" si="2"/>
        <v>43202159</v>
      </c>
      <c r="Y26" s="31">
        <f t="shared" si="2"/>
        <v>-133507774</v>
      </c>
      <c r="Z26" s="32">
        <f>+IF(X26&lt;&gt;0,+(Y26/X26)*100,0)</f>
        <v>-309.03032878518871</v>
      </c>
      <c r="AA26" s="33">
        <f>+AA13+AA25</f>
        <v>39574281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424371</v>
      </c>
      <c r="G31" s="20">
        <v>3087</v>
      </c>
      <c r="H31" s="20"/>
      <c r="I31" s="20"/>
      <c r="J31" s="20">
        <v>3087</v>
      </c>
      <c r="K31" s="20"/>
      <c r="L31" s="20"/>
      <c r="M31" s="20">
        <v>2079</v>
      </c>
      <c r="N31" s="20">
        <v>2079</v>
      </c>
      <c r="O31" s="20">
        <v>-987</v>
      </c>
      <c r="P31" s="20"/>
      <c r="Q31" s="20"/>
      <c r="R31" s="20">
        <v>-987</v>
      </c>
      <c r="S31" s="20"/>
      <c r="T31" s="20"/>
      <c r="U31" s="20"/>
      <c r="V31" s="20"/>
      <c r="W31" s="20">
        <v>4179</v>
      </c>
      <c r="X31" s="20">
        <v>424371</v>
      </c>
      <c r="Y31" s="20">
        <v>-420192</v>
      </c>
      <c r="Z31" s="21">
        <v>-99.015248450059019</v>
      </c>
      <c r="AA31" s="22">
        <v>424371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85999</v>
      </c>
      <c r="G32" s="20">
        <v>-7514337</v>
      </c>
      <c r="H32" s="20">
        <v>-4148440</v>
      </c>
      <c r="I32" s="20">
        <v>-1379944</v>
      </c>
      <c r="J32" s="20">
        <v>-13042721</v>
      </c>
      <c r="K32" s="20">
        <v>-1701898</v>
      </c>
      <c r="L32" s="20">
        <v>-4917388</v>
      </c>
      <c r="M32" s="20">
        <v>-1319932</v>
      </c>
      <c r="N32" s="20">
        <v>-7939218</v>
      </c>
      <c r="O32" s="20">
        <v>2422565</v>
      </c>
      <c r="P32" s="20">
        <v>1238862</v>
      </c>
      <c r="Q32" s="20">
        <v>-1325359</v>
      </c>
      <c r="R32" s="20">
        <v>2336068</v>
      </c>
      <c r="S32" s="20"/>
      <c r="T32" s="20"/>
      <c r="U32" s="20"/>
      <c r="V32" s="20"/>
      <c r="W32" s="20">
        <v>-18645871</v>
      </c>
      <c r="X32" s="20">
        <v>28775</v>
      </c>
      <c r="Y32" s="20">
        <v>-18674646</v>
      </c>
      <c r="Z32" s="21">
        <v>-64898.856646394437</v>
      </c>
      <c r="AA32" s="22">
        <v>85999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4000376</v>
      </c>
      <c r="H33" s="20">
        <v>-376</v>
      </c>
      <c r="I33" s="20">
        <v>-2180096</v>
      </c>
      <c r="J33" s="20">
        <v>1819904</v>
      </c>
      <c r="K33" s="20"/>
      <c r="L33" s="20">
        <v>5342119</v>
      </c>
      <c r="M33" s="20">
        <v>-930128</v>
      </c>
      <c r="N33" s="20">
        <v>4411991</v>
      </c>
      <c r="O33" s="20">
        <v>100655</v>
      </c>
      <c r="P33" s="20">
        <v>4500000</v>
      </c>
      <c r="Q33" s="20">
        <v>631326</v>
      </c>
      <c r="R33" s="20">
        <v>5231981</v>
      </c>
      <c r="S33" s="20"/>
      <c r="T33" s="20"/>
      <c r="U33" s="20"/>
      <c r="V33" s="20"/>
      <c r="W33" s="20">
        <v>11463876</v>
      </c>
      <c r="X33" s="20"/>
      <c r="Y33" s="20">
        <v>11463876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7225344</v>
      </c>
      <c r="F35" s="20">
        <v>4916734</v>
      </c>
      <c r="G35" s="20">
        <v>6335376</v>
      </c>
      <c r="H35" s="20">
        <v>459457</v>
      </c>
      <c r="I35" s="20">
        <v>-234870</v>
      </c>
      <c r="J35" s="20">
        <v>6559963</v>
      </c>
      <c r="K35" s="20">
        <v>-396511</v>
      </c>
      <c r="L35" s="20">
        <v>964482</v>
      </c>
      <c r="M35" s="20">
        <v>-279044</v>
      </c>
      <c r="N35" s="20">
        <v>288927</v>
      </c>
      <c r="O35" s="20">
        <v>203029</v>
      </c>
      <c r="P35" s="20">
        <v>335057</v>
      </c>
      <c r="Q35" s="20">
        <v>-311272</v>
      </c>
      <c r="R35" s="20">
        <v>226814</v>
      </c>
      <c r="S35" s="20"/>
      <c r="T35" s="20"/>
      <c r="U35" s="20"/>
      <c r="V35" s="20"/>
      <c r="W35" s="20">
        <v>7075704</v>
      </c>
      <c r="X35" s="20">
        <v>4495564</v>
      </c>
      <c r="Y35" s="20">
        <v>2580140</v>
      </c>
      <c r="Z35" s="21">
        <v>57.393021209352156</v>
      </c>
      <c r="AA35" s="22">
        <v>4916734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7225344</v>
      </c>
      <c r="F37" s="31">
        <f t="shared" si="3"/>
        <v>5427104</v>
      </c>
      <c r="G37" s="31">
        <f t="shared" si="3"/>
        <v>2824502</v>
      </c>
      <c r="H37" s="31">
        <f t="shared" si="3"/>
        <v>-3689359</v>
      </c>
      <c r="I37" s="31">
        <f t="shared" si="3"/>
        <v>-3794910</v>
      </c>
      <c r="J37" s="31">
        <f t="shared" si="3"/>
        <v>-4659767</v>
      </c>
      <c r="K37" s="31">
        <f t="shared" si="3"/>
        <v>-2098409</v>
      </c>
      <c r="L37" s="31">
        <f t="shared" si="3"/>
        <v>1389213</v>
      </c>
      <c r="M37" s="31">
        <f t="shared" si="3"/>
        <v>-2527025</v>
      </c>
      <c r="N37" s="31">
        <f t="shared" si="3"/>
        <v>-3236221</v>
      </c>
      <c r="O37" s="31">
        <f t="shared" si="3"/>
        <v>2725262</v>
      </c>
      <c r="P37" s="31">
        <f t="shared" si="3"/>
        <v>6073919</v>
      </c>
      <c r="Q37" s="31">
        <f t="shared" si="3"/>
        <v>-1005305</v>
      </c>
      <c r="R37" s="31">
        <f t="shared" si="3"/>
        <v>7793876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-102112</v>
      </c>
      <c r="X37" s="31">
        <f t="shared" si="3"/>
        <v>4948710</v>
      </c>
      <c r="Y37" s="31">
        <f t="shared" si="3"/>
        <v>-5050822</v>
      </c>
      <c r="Z37" s="32">
        <f>+IF(X37&lt;&gt;0,+(Y37/X37)*100,0)</f>
        <v>-102.06340642308804</v>
      </c>
      <c r="AA37" s="33">
        <f>SUM(AA29:AA36)</f>
        <v>5427104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7225344</v>
      </c>
      <c r="F44" s="31">
        <f t="shared" si="5"/>
        <v>5427104</v>
      </c>
      <c r="G44" s="31">
        <f t="shared" si="5"/>
        <v>2824502</v>
      </c>
      <c r="H44" s="31">
        <f t="shared" si="5"/>
        <v>-3689359</v>
      </c>
      <c r="I44" s="31">
        <f t="shared" si="5"/>
        <v>-3794910</v>
      </c>
      <c r="J44" s="31">
        <f t="shared" si="5"/>
        <v>-4659767</v>
      </c>
      <c r="K44" s="31">
        <f t="shared" si="5"/>
        <v>-2098409</v>
      </c>
      <c r="L44" s="31">
        <f t="shared" si="5"/>
        <v>1389213</v>
      </c>
      <c r="M44" s="31">
        <f t="shared" si="5"/>
        <v>-2527025</v>
      </c>
      <c r="N44" s="31">
        <f t="shared" si="5"/>
        <v>-3236221</v>
      </c>
      <c r="O44" s="31">
        <f t="shared" si="5"/>
        <v>2725262</v>
      </c>
      <c r="P44" s="31">
        <f t="shared" si="5"/>
        <v>6073919</v>
      </c>
      <c r="Q44" s="31">
        <f t="shared" si="5"/>
        <v>-1005305</v>
      </c>
      <c r="R44" s="31">
        <f t="shared" si="5"/>
        <v>7793876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-102112</v>
      </c>
      <c r="X44" s="31">
        <f t="shared" si="5"/>
        <v>4948710</v>
      </c>
      <c r="Y44" s="31">
        <f t="shared" si="5"/>
        <v>-5050822</v>
      </c>
      <c r="Z44" s="32">
        <f>+IF(X44&lt;&gt;0,+(Y44/X44)*100,0)</f>
        <v>-102.06340642308804</v>
      </c>
      <c r="AA44" s="33">
        <f>+AA37+AA43</f>
        <v>5427104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43874854</v>
      </c>
      <c r="F45" s="44">
        <f t="shared" si="6"/>
        <v>34147177</v>
      </c>
      <c r="G45" s="44">
        <f t="shared" si="6"/>
        <v>-77767630</v>
      </c>
      <c r="H45" s="44">
        <f t="shared" si="6"/>
        <v>-17356190</v>
      </c>
      <c r="I45" s="44">
        <f t="shared" si="6"/>
        <v>1530427</v>
      </c>
      <c r="J45" s="44">
        <f t="shared" si="6"/>
        <v>-93593393</v>
      </c>
      <c r="K45" s="44">
        <f t="shared" si="6"/>
        <v>-697774</v>
      </c>
      <c r="L45" s="44">
        <f t="shared" si="6"/>
        <v>5457338</v>
      </c>
      <c r="M45" s="44">
        <f t="shared" si="6"/>
        <v>-1669103</v>
      </c>
      <c r="N45" s="44">
        <f t="shared" si="6"/>
        <v>3090461</v>
      </c>
      <c r="O45" s="44">
        <f t="shared" si="6"/>
        <v>772081</v>
      </c>
      <c r="P45" s="44">
        <f t="shared" si="6"/>
        <v>-666256</v>
      </c>
      <c r="Q45" s="44">
        <f t="shared" si="6"/>
        <v>193604</v>
      </c>
      <c r="R45" s="44">
        <f t="shared" si="6"/>
        <v>299429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-90203503</v>
      </c>
      <c r="X45" s="44">
        <f t="shared" si="6"/>
        <v>38253449</v>
      </c>
      <c r="Y45" s="44">
        <f t="shared" si="6"/>
        <v>-128456952</v>
      </c>
      <c r="Z45" s="45">
        <f>+IF(X45&lt;&gt;0,+(Y45/X45)*100,0)</f>
        <v>-335.8048891225468</v>
      </c>
      <c r="AA45" s="46">
        <f>+AA26-AA44</f>
        <v>34147177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5925348</v>
      </c>
      <c r="F47" s="20">
        <v>-3377958</v>
      </c>
      <c r="G47" s="20">
        <v>17</v>
      </c>
      <c r="H47" s="20">
        <v>-17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728314</v>
      </c>
      <c r="Y47" s="20">
        <v>-728314</v>
      </c>
      <c r="Z47" s="47">
        <v>-100</v>
      </c>
      <c r="AA47" s="22">
        <v>-3377958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5925348</v>
      </c>
      <c r="F50" s="52">
        <f t="shared" si="7"/>
        <v>-3377958</v>
      </c>
      <c r="G50" s="52">
        <f t="shared" si="7"/>
        <v>17</v>
      </c>
      <c r="H50" s="52">
        <f t="shared" si="7"/>
        <v>-17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728314</v>
      </c>
      <c r="Y50" s="52">
        <f t="shared" si="7"/>
        <v>-728314</v>
      </c>
      <c r="Z50" s="53">
        <f>+IF(X50&lt;&gt;0,+(Y50/X50)*100,0)</f>
        <v>-100</v>
      </c>
      <c r="AA50" s="54">
        <f>SUM(AA47:AA49)</f>
        <v>-3377958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-6</v>
      </c>
    </row>
    <row r="7" spans="1:27" x14ac:dyDescent="0.25">
      <c r="A7" s="23" t="s">
        <v>35</v>
      </c>
      <c r="B7" s="17" t="s">
        <v>32</v>
      </c>
      <c r="C7" s="18">
        <v>8563971</v>
      </c>
      <c r="D7" s="18"/>
      <c r="E7" s="19">
        <v>24645908</v>
      </c>
      <c r="F7" s="20">
        <v>6611387</v>
      </c>
      <c r="G7" s="20">
        <v>1159797</v>
      </c>
      <c r="H7" s="20">
        <v>870283</v>
      </c>
      <c r="I7" s="20">
        <v>94058</v>
      </c>
      <c r="J7" s="20">
        <v>2124138</v>
      </c>
      <c r="K7" s="20">
        <v>21480</v>
      </c>
      <c r="L7" s="20">
        <v>1377366</v>
      </c>
      <c r="M7" s="20">
        <v>1453671</v>
      </c>
      <c r="N7" s="20">
        <v>2852517</v>
      </c>
      <c r="O7" s="20">
        <v>1598588</v>
      </c>
      <c r="P7" s="20">
        <v>-1192604</v>
      </c>
      <c r="Q7" s="20">
        <v>1212754</v>
      </c>
      <c r="R7" s="20">
        <v>1618738</v>
      </c>
      <c r="S7" s="20"/>
      <c r="T7" s="20"/>
      <c r="U7" s="20"/>
      <c r="V7" s="20"/>
      <c r="W7" s="20">
        <v>6595393</v>
      </c>
      <c r="X7" s="20">
        <v>15988292</v>
      </c>
      <c r="Y7" s="20">
        <v>-9392899</v>
      </c>
      <c r="Z7" s="21">
        <v>-58.748608043936144</v>
      </c>
      <c r="AA7" s="22">
        <v>6611387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8563971</v>
      </c>
      <c r="D13" s="29">
        <f>SUM(D6:D12)</f>
        <v>0</v>
      </c>
      <c r="E13" s="30">
        <f t="shared" si="0"/>
        <v>24645908</v>
      </c>
      <c r="F13" s="31">
        <f t="shared" si="0"/>
        <v>6611381</v>
      </c>
      <c r="G13" s="31">
        <f t="shared" si="0"/>
        <v>1159797</v>
      </c>
      <c r="H13" s="31">
        <f t="shared" si="0"/>
        <v>870283</v>
      </c>
      <c r="I13" s="31">
        <f t="shared" si="0"/>
        <v>94058</v>
      </c>
      <c r="J13" s="31">
        <f t="shared" si="0"/>
        <v>2124138</v>
      </c>
      <c r="K13" s="31">
        <f t="shared" si="0"/>
        <v>21480</v>
      </c>
      <c r="L13" s="31">
        <f t="shared" si="0"/>
        <v>1377366</v>
      </c>
      <c r="M13" s="31">
        <f t="shared" si="0"/>
        <v>1453671</v>
      </c>
      <c r="N13" s="31">
        <f t="shared" si="0"/>
        <v>2852517</v>
      </c>
      <c r="O13" s="31">
        <f t="shared" si="0"/>
        <v>1598588</v>
      </c>
      <c r="P13" s="31">
        <f t="shared" si="0"/>
        <v>-1192604</v>
      </c>
      <c r="Q13" s="31">
        <f t="shared" si="0"/>
        <v>1212754</v>
      </c>
      <c r="R13" s="31">
        <f t="shared" si="0"/>
        <v>1618738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6595393</v>
      </c>
      <c r="X13" s="31">
        <f t="shared" si="0"/>
        <v>15988292</v>
      </c>
      <c r="Y13" s="31">
        <f t="shared" si="0"/>
        <v>-9392899</v>
      </c>
      <c r="Z13" s="32">
        <f>+IF(X13&lt;&gt;0,+(Y13/X13)*100,0)</f>
        <v>-58.748608043936144</v>
      </c>
      <c r="AA13" s="33">
        <f>SUM(AA6:AA12)</f>
        <v>6611381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23751935</v>
      </c>
      <c r="D17" s="18"/>
      <c r="E17" s="19">
        <v>26218701</v>
      </c>
      <c r="F17" s="20">
        <v>22156432</v>
      </c>
      <c r="G17" s="24"/>
      <c r="H17" s="24"/>
      <c r="I17" s="24"/>
      <c r="J17" s="20"/>
      <c r="K17" s="24"/>
      <c r="L17" s="24">
        <v>54835</v>
      </c>
      <c r="M17" s="20"/>
      <c r="N17" s="24">
        <v>54835</v>
      </c>
      <c r="O17" s="24"/>
      <c r="P17" s="24"/>
      <c r="Q17" s="20">
        <v>865200</v>
      </c>
      <c r="R17" s="24">
        <v>865200</v>
      </c>
      <c r="S17" s="24"/>
      <c r="T17" s="20"/>
      <c r="U17" s="24"/>
      <c r="V17" s="24"/>
      <c r="W17" s="24">
        <v>920035</v>
      </c>
      <c r="X17" s="20">
        <v>22688802</v>
      </c>
      <c r="Y17" s="24">
        <v>-21768767</v>
      </c>
      <c r="Z17" s="25">
        <v>-95.944982022409121</v>
      </c>
      <c r="AA17" s="26">
        <v>22156432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23751935</v>
      </c>
      <c r="D25" s="29">
        <f t="shared" ref="D25:Y25" si="1">SUM(D15:D24)</f>
        <v>0</v>
      </c>
      <c r="E25" s="35">
        <f t="shared" si="1"/>
        <v>26218701</v>
      </c>
      <c r="F25" s="36">
        <f t="shared" si="1"/>
        <v>22156432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54835</v>
      </c>
      <c r="M25" s="36">
        <f t="shared" si="1"/>
        <v>0</v>
      </c>
      <c r="N25" s="36">
        <f t="shared" si="1"/>
        <v>54835</v>
      </c>
      <c r="O25" s="36">
        <f t="shared" si="1"/>
        <v>0</v>
      </c>
      <c r="P25" s="36">
        <f t="shared" si="1"/>
        <v>0</v>
      </c>
      <c r="Q25" s="36">
        <f t="shared" si="1"/>
        <v>865200</v>
      </c>
      <c r="R25" s="36">
        <f t="shared" si="1"/>
        <v>865200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920035</v>
      </c>
      <c r="X25" s="36">
        <f t="shared" si="1"/>
        <v>22688802</v>
      </c>
      <c r="Y25" s="36">
        <f t="shared" si="1"/>
        <v>-21768767</v>
      </c>
      <c r="Z25" s="37">
        <f>+IF(X25&lt;&gt;0,+(Y25/X25)*100,0)</f>
        <v>-95.944982022409121</v>
      </c>
      <c r="AA25" s="38">
        <f>SUM(AA15:AA24)</f>
        <v>22156432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32315906</v>
      </c>
      <c r="D26" s="29">
        <f>+D13+D25</f>
        <v>0</v>
      </c>
      <c r="E26" s="30">
        <f t="shared" si="2"/>
        <v>50864609</v>
      </c>
      <c r="F26" s="31">
        <f t="shared" si="2"/>
        <v>28767813</v>
      </c>
      <c r="G26" s="31">
        <f t="shared" si="2"/>
        <v>1159797</v>
      </c>
      <c r="H26" s="31">
        <f t="shared" si="2"/>
        <v>870283</v>
      </c>
      <c r="I26" s="31">
        <f t="shared" si="2"/>
        <v>94058</v>
      </c>
      <c r="J26" s="31">
        <f t="shared" si="2"/>
        <v>2124138</v>
      </c>
      <c r="K26" s="31">
        <f t="shared" si="2"/>
        <v>21480</v>
      </c>
      <c r="L26" s="31">
        <f t="shared" si="2"/>
        <v>1432201</v>
      </c>
      <c r="M26" s="31">
        <f t="shared" si="2"/>
        <v>1453671</v>
      </c>
      <c r="N26" s="31">
        <f t="shared" si="2"/>
        <v>2907352</v>
      </c>
      <c r="O26" s="31">
        <f t="shared" si="2"/>
        <v>1598588</v>
      </c>
      <c r="P26" s="31">
        <f t="shared" si="2"/>
        <v>-1192604</v>
      </c>
      <c r="Q26" s="31">
        <f t="shared" si="2"/>
        <v>2077954</v>
      </c>
      <c r="R26" s="31">
        <f t="shared" si="2"/>
        <v>2483938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7515428</v>
      </c>
      <c r="X26" s="31">
        <f t="shared" si="2"/>
        <v>38677094</v>
      </c>
      <c r="Y26" s="31">
        <f t="shared" si="2"/>
        <v>-31161666</v>
      </c>
      <c r="Z26" s="32">
        <f>+IF(X26&lt;&gt;0,+(Y26/X26)*100,0)</f>
        <v>-80.568788337613995</v>
      </c>
      <c r="AA26" s="33">
        <f>+AA13+AA25</f>
        <v>28767813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1233936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1003155</v>
      </c>
      <c r="Y30" s="20">
        <v>-1003155</v>
      </c>
      <c r="Z30" s="21">
        <v>-100</v>
      </c>
      <c r="AA30" s="22">
        <v>1233936</v>
      </c>
    </row>
    <row r="31" spans="1:27" x14ac:dyDescent="0.25">
      <c r="A31" s="23" t="s">
        <v>58</v>
      </c>
      <c r="B31" s="39" t="s">
        <v>32</v>
      </c>
      <c r="C31" s="18">
        <v>1884698</v>
      </c>
      <c r="D31" s="18"/>
      <c r="E31" s="19">
        <v>2136207</v>
      </c>
      <c r="F31" s="20">
        <v>1997782</v>
      </c>
      <c r="G31" s="20">
        <v>5842</v>
      </c>
      <c r="H31" s="20">
        <v>4284</v>
      </c>
      <c r="I31" s="20">
        <v>3469</v>
      </c>
      <c r="J31" s="20">
        <v>13595</v>
      </c>
      <c r="K31" s="20">
        <v>6542</v>
      </c>
      <c r="L31" s="20">
        <v>23539</v>
      </c>
      <c r="M31" s="20">
        <v>1977</v>
      </c>
      <c r="N31" s="20">
        <v>32058</v>
      </c>
      <c r="O31" s="20">
        <v>7767</v>
      </c>
      <c r="P31" s="20">
        <v>6521</v>
      </c>
      <c r="Q31" s="20">
        <v>3308</v>
      </c>
      <c r="R31" s="20">
        <v>17596</v>
      </c>
      <c r="S31" s="20"/>
      <c r="T31" s="20"/>
      <c r="U31" s="20"/>
      <c r="V31" s="20"/>
      <c r="W31" s="20">
        <v>63249</v>
      </c>
      <c r="X31" s="20">
        <v>1969505</v>
      </c>
      <c r="Y31" s="20">
        <v>-1906256</v>
      </c>
      <c r="Z31" s="21">
        <v>-96.788583933526439</v>
      </c>
      <c r="AA31" s="22">
        <v>1997782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</v>
      </c>
      <c r="G32" s="20"/>
      <c r="H32" s="20">
        <v>287188</v>
      </c>
      <c r="I32" s="20">
        <v>304263</v>
      </c>
      <c r="J32" s="20">
        <v>591451</v>
      </c>
      <c r="K32" s="20">
        <v>279248</v>
      </c>
      <c r="L32" s="20">
        <v>68997</v>
      </c>
      <c r="M32" s="20">
        <v>338518</v>
      </c>
      <c r="N32" s="20">
        <v>686763</v>
      </c>
      <c r="O32" s="20">
        <v>284919</v>
      </c>
      <c r="P32" s="20">
        <v>270701</v>
      </c>
      <c r="Q32" s="20">
        <v>280822</v>
      </c>
      <c r="R32" s="20">
        <v>836442</v>
      </c>
      <c r="S32" s="20"/>
      <c r="T32" s="20"/>
      <c r="U32" s="20"/>
      <c r="V32" s="20"/>
      <c r="W32" s="20">
        <v>2114656</v>
      </c>
      <c r="X32" s="20"/>
      <c r="Y32" s="20">
        <v>2114656</v>
      </c>
      <c r="Z32" s="21"/>
      <c r="AA32" s="22">
        <v>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3</v>
      </c>
      <c r="G34" s="20"/>
      <c r="H34" s="20"/>
      <c r="I34" s="20"/>
      <c r="J34" s="20"/>
      <c r="K34" s="20"/>
      <c r="L34" s="20">
        <v>-383499</v>
      </c>
      <c r="M34" s="20"/>
      <c r="N34" s="20">
        <v>-383499</v>
      </c>
      <c r="O34" s="20">
        <v>-71989</v>
      </c>
      <c r="P34" s="20"/>
      <c r="Q34" s="20"/>
      <c r="R34" s="20">
        <v>-71989</v>
      </c>
      <c r="S34" s="20"/>
      <c r="T34" s="20"/>
      <c r="U34" s="20"/>
      <c r="V34" s="20"/>
      <c r="W34" s="20">
        <v>-455488</v>
      </c>
      <c r="X34" s="20"/>
      <c r="Y34" s="20">
        <v>-455488</v>
      </c>
      <c r="Z34" s="21"/>
      <c r="AA34" s="22">
        <v>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2139438</v>
      </c>
      <c r="D37" s="29">
        <f t="shared" ref="D37:Y37" si="3">SUM(D29:D36)</f>
        <v>0</v>
      </c>
      <c r="E37" s="30">
        <f t="shared" si="3"/>
        <v>1524029</v>
      </c>
      <c r="F37" s="31">
        <f t="shared" si="3"/>
        <v>3231727</v>
      </c>
      <c r="G37" s="31">
        <f t="shared" si="3"/>
        <v>5842</v>
      </c>
      <c r="H37" s="31">
        <f t="shared" si="3"/>
        <v>291472</v>
      </c>
      <c r="I37" s="31">
        <f t="shared" si="3"/>
        <v>307732</v>
      </c>
      <c r="J37" s="31">
        <f t="shared" si="3"/>
        <v>605046</v>
      </c>
      <c r="K37" s="31">
        <f t="shared" si="3"/>
        <v>285790</v>
      </c>
      <c r="L37" s="31">
        <f t="shared" si="3"/>
        <v>-290963</v>
      </c>
      <c r="M37" s="31">
        <f t="shared" si="3"/>
        <v>340495</v>
      </c>
      <c r="N37" s="31">
        <f t="shared" si="3"/>
        <v>335322</v>
      </c>
      <c r="O37" s="31">
        <f t="shared" si="3"/>
        <v>220697</v>
      </c>
      <c r="P37" s="31">
        <f t="shared" si="3"/>
        <v>277222</v>
      </c>
      <c r="Q37" s="31">
        <f t="shared" si="3"/>
        <v>284130</v>
      </c>
      <c r="R37" s="31">
        <f t="shared" si="3"/>
        <v>782049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1722417</v>
      </c>
      <c r="X37" s="31">
        <f t="shared" si="3"/>
        <v>2972660</v>
      </c>
      <c r="Y37" s="31">
        <f t="shared" si="3"/>
        <v>-1250243</v>
      </c>
      <c r="Z37" s="32">
        <f>+IF(X37&lt;&gt;0,+(Y37/X37)*100,0)</f>
        <v>-42.058055748050563</v>
      </c>
      <c r="AA37" s="33">
        <f>SUM(AA29:AA36)</f>
        <v>3231727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2481518</v>
      </c>
      <c r="D39" s="18"/>
      <c r="E39" s="19">
        <v>2134352</v>
      </c>
      <c r="F39" s="20">
        <v>2134425</v>
      </c>
      <c r="G39" s="20"/>
      <c r="H39" s="20"/>
      <c r="I39" s="20"/>
      <c r="J39" s="20"/>
      <c r="K39" s="20">
        <v>-142962</v>
      </c>
      <c r="L39" s="20"/>
      <c r="M39" s="20"/>
      <c r="N39" s="20">
        <v>-142962</v>
      </c>
      <c r="O39" s="20"/>
      <c r="P39" s="20"/>
      <c r="Q39" s="20"/>
      <c r="R39" s="20"/>
      <c r="S39" s="20"/>
      <c r="T39" s="20"/>
      <c r="U39" s="20"/>
      <c r="V39" s="20"/>
      <c r="W39" s="20">
        <v>-142962</v>
      </c>
      <c r="X39" s="20">
        <v>2134426</v>
      </c>
      <c r="Y39" s="20">
        <v>-2277388</v>
      </c>
      <c r="Z39" s="21">
        <v>-106.69791316260202</v>
      </c>
      <c r="AA39" s="22">
        <v>2134425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1</v>
      </c>
      <c r="G40" s="20"/>
      <c r="H40" s="20"/>
      <c r="I40" s="20"/>
      <c r="J40" s="20"/>
      <c r="K40" s="20"/>
      <c r="L40" s="20"/>
      <c r="M40" s="20">
        <v>-2673</v>
      </c>
      <c r="N40" s="20">
        <v>-2673</v>
      </c>
      <c r="O40" s="20"/>
      <c r="P40" s="20"/>
      <c r="Q40" s="20"/>
      <c r="R40" s="20"/>
      <c r="S40" s="20"/>
      <c r="T40" s="20"/>
      <c r="U40" s="20"/>
      <c r="V40" s="20"/>
      <c r="W40" s="20">
        <v>-2673</v>
      </c>
      <c r="X40" s="20"/>
      <c r="Y40" s="20">
        <v>-2673</v>
      </c>
      <c r="Z40" s="21"/>
      <c r="AA40" s="22">
        <v>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2481518</v>
      </c>
      <c r="D43" s="29">
        <f t="shared" ref="D43:Y43" si="4">SUM(D39:D42)</f>
        <v>0</v>
      </c>
      <c r="E43" s="35">
        <f t="shared" si="4"/>
        <v>2134352</v>
      </c>
      <c r="F43" s="36">
        <f t="shared" si="4"/>
        <v>2134426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-142962</v>
      </c>
      <c r="L43" s="36">
        <f t="shared" si="4"/>
        <v>0</v>
      </c>
      <c r="M43" s="36">
        <f t="shared" si="4"/>
        <v>-2673</v>
      </c>
      <c r="N43" s="36">
        <f t="shared" si="4"/>
        <v>-145635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-145635</v>
      </c>
      <c r="X43" s="36">
        <f t="shared" si="4"/>
        <v>2134426</v>
      </c>
      <c r="Y43" s="36">
        <f t="shared" si="4"/>
        <v>-2280061</v>
      </c>
      <c r="Z43" s="37">
        <f>+IF(X43&lt;&gt;0,+(Y43/X43)*100,0)</f>
        <v>-106.82314589496194</v>
      </c>
      <c r="AA43" s="38">
        <f>SUM(AA39:AA42)</f>
        <v>2134426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4620956</v>
      </c>
      <c r="D44" s="29">
        <f>+D37+D43</f>
        <v>0</v>
      </c>
      <c r="E44" s="30">
        <f t="shared" si="5"/>
        <v>3658381</v>
      </c>
      <c r="F44" s="31">
        <f t="shared" si="5"/>
        <v>5366153</v>
      </c>
      <c r="G44" s="31">
        <f t="shared" si="5"/>
        <v>5842</v>
      </c>
      <c r="H44" s="31">
        <f t="shared" si="5"/>
        <v>291472</v>
      </c>
      <c r="I44" s="31">
        <f t="shared" si="5"/>
        <v>307732</v>
      </c>
      <c r="J44" s="31">
        <f t="shared" si="5"/>
        <v>605046</v>
      </c>
      <c r="K44" s="31">
        <f t="shared" si="5"/>
        <v>142828</v>
      </c>
      <c r="L44" s="31">
        <f t="shared" si="5"/>
        <v>-290963</v>
      </c>
      <c r="M44" s="31">
        <f t="shared" si="5"/>
        <v>337822</v>
      </c>
      <c r="N44" s="31">
        <f t="shared" si="5"/>
        <v>189687</v>
      </c>
      <c r="O44" s="31">
        <f t="shared" si="5"/>
        <v>220697</v>
      </c>
      <c r="P44" s="31">
        <f t="shared" si="5"/>
        <v>277222</v>
      </c>
      <c r="Q44" s="31">
        <f t="shared" si="5"/>
        <v>284130</v>
      </c>
      <c r="R44" s="31">
        <f t="shared" si="5"/>
        <v>782049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1576782</v>
      </c>
      <c r="X44" s="31">
        <f t="shared" si="5"/>
        <v>5107086</v>
      </c>
      <c r="Y44" s="31">
        <f t="shared" si="5"/>
        <v>-3530304</v>
      </c>
      <c r="Z44" s="32">
        <f>+IF(X44&lt;&gt;0,+(Y44/X44)*100,0)</f>
        <v>-69.125603132588722</v>
      </c>
      <c r="AA44" s="33">
        <f>+AA37+AA43</f>
        <v>5366153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27694950</v>
      </c>
      <c r="D45" s="42">
        <f t="shared" si="6"/>
        <v>0</v>
      </c>
      <c r="E45" s="43">
        <f t="shared" si="6"/>
        <v>47206228</v>
      </c>
      <c r="F45" s="44">
        <f t="shared" si="6"/>
        <v>23401660</v>
      </c>
      <c r="G45" s="44">
        <f t="shared" si="6"/>
        <v>1153955</v>
      </c>
      <c r="H45" s="44">
        <f t="shared" si="6"/>
        <v>578811</v>
      </c>
      <c r="I45" s="44">
        <f t="shared" si="6"/>
        <v>-213674</v>
      </c>
      <c r="J45" s="44">
        <f t="shared" si="6"/>
        <v>1519092</v>
      </c>
      <c r="K45" s="44">
        <f t="shared" si="6"/>
        <v>-121348</v>
      </c>
      <c r="L45" s="44">
        <f t="shared" si="6"/>
        <v>1723164</v>
      </c>
      <c r="M45" s="44">
        <f t="shared" si="6"/>
        <v>1115849</v>
      </c>
      <c r="N45" s="44">
        <f t="shared" si="6"/>
        <v>2717665</v>
      </c>
      <c r="O45" s="44">
        <f t="shared" si="6"/>
        <v>1377891</v>
      </c>
      <c r="P45" s="44">
        <f t="shared" si="6"/>
        <v>-1469826</v>
      </c>
      <c r="Q45" s="44">
        <f t="shared" si="6"/>
        <v>1793824</v>
      </c>
      <c r="R45" s="44">
        <f t="shared" si="6"/>
        <v>1701889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5938646</v>
      </c>
      <c r="X45" s="44">
        <f t="shared" si="6"/>
        <v>33570008</v>
      </c>
      <c r="Y45" s="44">
        <f t="shared" si="6"/>
        <v>-27631362</v>
      </c>
      <c r="Z45" s="45">
        <f>+IF(X45&lt;&gt;0,+(Y45/X45)*100,0)</f>
        <v>-82.309667605679451</v>
      </c>
      <c r="AA45" s="46">
        <f>+AA26-AA44</f>
        <v>23401660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-126724093</v>
      </c>
      <c r="F6" s="20">
        <v>-127790972</v>
      </c>
      <c r="G6" s="20"/>
      <c r="H6" s="20"/>
      <c r="I6" s="20">
        <v>-14661074</v>
      </c>
      <c r="J6" s="20">
        <v>-14661074</v>
      </c>
      <c r="K6" s="20">
        <v>2348000</v>
      </c>
      <c r="L6" s="20"/>
      <c r="M6" s="20"/>
      <c r="N6" s="20">
        <v>2348000</v>
      </c>
      <c r="O6" s="20"/>
      <c r="P6" s="20">
        <v>-510817</v>
      </c>
      <c r="Q6" s="20"/>
      <c r="R6" s="20">
        <v>-510817</v>
      </c>
      <c r="S6" s="20"/>
      <c r="T6" s="20"/>
      <c r="U6" s="20"/>
      <c r="V6" s="20"/>
      <c r="W6" s="20">
        <v>-12823891</v>
      </c>
      <c r="X6" s="20">
        <v>-95843232</v>
      </c>
      <c r="Y6" s="20">
        <v>83019341</v>
      </c>
      <c r="Z6" s="21">
        <v>-86.619930554929539</v>
      </c>
      <c r="AA6" s="22">
        <v>-127790972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48528176</v>
      </c>
      <c r="F7" s="20">
        <v>48528176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-4118155</v>
      </c>
      <c r="R7" s="20">
        <v>-4118155</v>
      </c>
      <c r="S7" s="20"/>
      <c r="T7" s="20"/>
      <c r="U7" s="20"/>
      <c r="V7" s="20"/>
      <c r="W7" s="20">
        <v>-4118155</v>
      </c>
      <c r="X7" s="20">
        <v>36396126</v>
      </c>
      <c r="Y7" s="20">
        <v>-40514281</v>
      </c>
      <c r="Z7" s="21">
        <v>-111.31481685715671</v>
      </c>
      <c r="AA7" s="22">
        <v>48528176</v>
      </c>
    </row>
    <row r="8" spans="1:27" x14ac:dyDescent="0.25">
      <c r="A8" s="23" t="s">
        <v>36</v>
      </c>
      <c r="B8" s="17" t="s">
        <v>32</v>
      </c>
      <c r="C8" s="18">
        <v>-150</v>
      </c>
      <c r="D8" s="18"/>
      <c r="E8" s="19"/>
      <c r="F8" s="20"/>
      <c r="G8" s="20"/>
      <c r="H8" s="20"/>
      <c r="I8" s="20">
        <v>-1896</v>
      </c>
      <c r="J8" s="20">
        <v>-1896</v>
      </c>
      <c r="K8" s="20">
        <v>-15096</v>
      </c>
      <c r="L8" s="20"/>
      <c r="M8" s="20">
        <v>-19174</v>
      </c>
      <c r="N8" s="20">
        <v>-34270</v>
      </c>
      <c r="O8" s="20">
        <v>-8452</v>
      </c>
      <c r="P8" s="20">
        <v>-15438</v>
      </c>
      <c r="Q8" s="20">
        <v>-13629</v>
      </c>
      <c r="R8" s="20">
        <v>-37519</v>
      </c>
      <c r="S8" s="20"/>
      <c r="T8" s="20"/>
      <c r="U8" s="20"/>
      <c r="V8" s="20"/>
      <c r="W8" s="20">
        <v>-73685</v>
      </c>
      <c r="X8" s="20"/>
      <c r="Y8" s="20">
        <v>-73685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26191749</v>
      </c>
      <c r="F11" s="20">
        <v>26320749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19740573</v>
      </c>
      <c r="Y11" s="24">
        <v>-19740573</v>
      </c>
      <c r="Z11" s="25">
        <v>-100</v>
      </c>
      <c r="AA11" s="26">
        <v>26320749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</v>
      </c>
      <c r="D13" s="29">
        <f>SUM(D6:D12)</f>
        <v>0</v>
      </c>
      <c r="E13" s="30">
        <f t="shared" si="0"/>
        <v>-52004168</v>
      </c>
      <c r="F13" s="31">
        <f t="shared" si="0"/>
        <v>-52942047</v>
      </c>
      <c r="G13" s="31">
        <f t="shared" si="0"/>
        <v>0</v>
      </c>
      <c r="H13" s="31">
        <f t="shared" si="0"/>
        <v>0</v>
      </c>
      <c r="I13" s="31">
        <f t="shared" si="0"/>
        <v>-14662970</v>
      </c>
      <c r="J13" s="31">
        <f t="shared" si="0"/>
        <v>-14662970</v>
      </c>
      <c r="K13" s="31">
        <f t="shared" si="0"/>
        <v>2332904</v>
      </c>
      <c r="L13" s="31">
        <f t="shared" si="0"/>
        <v>0</v>
      </c>
      <c r="M13" s="31">
        <f t="shared" si="0"/>
        <v>-19174</v>
      </c>
      <c r="N13" s="31">
        <f t="shared" si="0"/>
        <v>2313730</v>
      </c>
      <c r="O13" s="31">
        <f t="shared" si="0"/>
        <v>-8452</v>
      </c>
      <c r="P13" s="31">
        <f t="shared" si="0"/>
        <v>-526255</v>
      </c>
      <c r="Q13" s="31">
        <f t="shared" si="0"/>
        <v>-4131784</v>
      </c>
      <c r="R13" s="31">
        <f t="shared" si="0"/>
        <v>-4666491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-17015731</v>
      </c>
      <c r="X13" s="31">
        <f t="shared" si="0"/>
        <v>-39706533</v>
      </c>
      <c r="Y13" s="31">
        <f t="shared" si="0"/>
        <v>22690802</v>
      </c>
      <c r="Z13" s="32">
        <f>+IF(X13&lt;&gt;0,+(Y13/X13)*100,0)</f>
        <v>-57.146268600182239</v>
      </c>
      <c r="AA13" s="33">
        <f>SUM(AA6:AA12)</f>
        <v>-52942047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15081139</v>
      </c>
      <c r="D17" s="18"/>
      <c r="E17" s="19">
        <v>4317000</v>
      </c>
      <c r="F17" s="20">
        <v>5177000</v>
      </c>
      <c r="G17" s="24"/>
      <c r="H17" s="24">
        <v>2282166</v>
      </c>
      <c r="I17" s="24">
        <v>131219</v>
      </c>
      <c r="J17" s="20">
        <v>2413385</v>
      </c>
      <c r="K17" s="24">
        <v>3141495</v>
      </c>
      <c r="L17" s="24">
        <v>2578685</v>
      </c>
      <c r="M17" s="20">
        <v>252928</v>
      </c>
      <c r="N17" s="24">
        <v>5973108</v>
      </c>
      <c r="O17" s="24">
        <v>302396</v>
      </c>
      <c r="P17" s="24">
        <v>1919097</v>
      </c>
      <c r="Q17" s="20">
        <v>3132091</v>
      </c>
      <c r="R17" s="24">
        <v>5353584</v>
      </c>
      <c r="S17" s="24"/>
      <c r="T17" s="20"/>
      <c r="U17" s="24"/>
      <c r="V17" s="24"/>
      <c r="W17" s="24">
        <v>13740077</v>
      </c>
      <c r="X17" s="20">
        <v>3882753</v>
      </c>
      <c r="Y17" s="24">
        <v>9857324</v>
      </c>
      <c r="Z17" s="25">
        <v>253.8746090724803</v>
      </c>
      <c r="AA17" s="26">
        <v>5177000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15081139</v>
      </c>
      <c r="D25" s="29">
        <f t="shared" ref="D25:Y25" si="1">SUM(D15:D24)</f>
        <v>0</v>
      </c>
      <c r="E25" s="35">
        <f t="shared" si="1"/>
        <v>4317000</v>
      </c>
      <c r="F25" s="36">
        <f t="shared" si="1"/>
        <v>5177000</v>
      </c>
      <c r="G25" s="36">
        <f t="shared" si="1"/>
        <v>0</v>
      </c>
      <c r="H25" s="36">
        <f t="shared" si="1"/>
        <v>2282166</v>
      </c>
      <c r="I25" s="36">
        <f t="shared" si="1"/>
        <v>131219</v>
      </c>
      <c r="J25" s="36">
        <f t="shared" si="1"/>
        <v>2413385</v>
      </c>
      <c r="K25" s="36">
        <f t="shared" si="1"/>
        <v>3141495</v>
      </c>
      <c r="L25" s="36">
        <f t="shared" si="1"/>
        <v>2578685</v>
      </c>
      <c r="M25" s="36">
        <f t="shared" si="1"/>
        <v>252928</v>
      </c>
      <c r="N25" s="36">
        <f t="shared" si="1"/>
        <v>5973108</v>
      </c>
      <c r="O25" s="36">
        <f t="shared" si="1"/>
        <v>302396</v>
      </c>
      <c r="P25" s="36">
        <f t="shared" si="1"/>
        <v>1919097</v>
      </c>
      <c r="Q25" s="36">
        <f t="shared" si="1"/>
        <v>3132091</v>
      </c>
      <c r="R25" s="36">
        <f t="shared" si="1"/>
        <v>5353584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13740077</v>
      </c>
      <c r="X25" s="36">
        <f t="shared" si="1"/>
        <v>3882753</v>
      </c>
      <c r="Y25" s="36">
        <f t="shared" si="1"/>
        <v>9857324</v>
      </c>
      <c r="Z25" s="37">
        <f>+IF(X25&lt;&gt;0,+(Y25/X25)*100,0)</f>
        <v>253.8746090724803</v>
      </c>
      <c r="AA25" s="38">
        <f>SUM(AA15:AA24)</f>
        <v>5177000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15080989</v>
      </c>
      <c r="D26" s="29">
        <f>+D13+D25</f>
        <v>0</v>
      </c>
      <c r="E26" s="30">
        <f t="shared" si="2"/>
        <v>-47687168</v>
      </c>
      <c r="F26" s="31">
        <f t="shared" si="2"/>
        <v>-47765047</v>
      </c>
      <c r="G26" s="31">
        <f t="shared" si="2"/>
        <v>0</v>
      </c>
      <c r="H26" s="31">
        <f t="shared" si="2"/>
        <v>2282166</v>
      </c>
      <c r="I26" s="31">
        <f t="shared" si="2"/>
        <v>-14531751</v>
      </c>
      <c r="J26" s="31">
        <f t="shared" si="2"/>
        <v>-12249585</v>
      </c>
      <c r="K26" s="31">
        <f t="shared" si="2"/>
        <v>5474399</v>
      </c>
      <c r="L26" s="31">
        <f t="shared" si="2"/>
        <v>2578685</v>
      </c>
      <c r="M26" s="31">
        <f t="shared" si="2"/>
        <v>233754</v>
      </c>
      <c r="N26" s="31">
        <f t="shared" si="2"/>
        <v>8286838</v>
      </c>
      <c r="O26" s="31">
        <f t="shared" si="2"/>
        <v>293944</v>
      </c>
      <c r="P26" s="31">
        <f t="shared" si="2"/>
        <v>1392842</v>
      </c>
      <c r="Q26" s="31">
        <f t="shared" si="2"/>
        <v>-999693</v>
      </c>
      <c r="R26" s="31">
        <f t="shared" si="2"/>
        <v>687093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-3275654</v>
      </c>
      <c r="X26" s="31">
        <f t="shared" si="2"/>
        <v>-35823780</v>
      </c>
      <c r="Y26" s="31">
        <f t="shared" si="2"/>
        <v>32548126</v>
      </c>
      <c r="Z26" s="32">
        <f>+IF(X26&lt;&gt;0,+(Y26/X26)*100,0)</f>
        <v>-90.856202220982823</v>
      </c>
      <c r="AA26" s="33">
        <f>+AA13+AA25</f>
        <v>-47765047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107988788</v>
      </c>
      <c r="D32" s="18"/>
      <c r="E32" s="19">
        <v>-60000</v>
      </c>
      <c r="F32" s="20">
        <v>-60000</v>
      </c>
      <c r="G32" s="20"/>
      <c r="H32" s="20"/>
      <c r="I32" s="20"/>
      <c r="J32" s="20"/>
      <c r="K32" s="20">
        <v>1715367</v>
      </c>
      <c r="L32" s="20"/>
      <c r="M32" s="20"/>
      <c r="N32" s="20">
        <v>1715367</v>
      </c>
      <c r="O32" s="20"/>
      <c r="P32" s="20"/>
      <c r="Q32" s="20"/>
      <c r="R32" s="20"/>
      <c r="S32" s="20"/>
      <c r="T32" s="20"/>
      <c r="U32" s="20"/>
      <c r="V32" s="20"/>
      <c r="W32" s="20">
        <v>1715367</v>
      </c>
      <c r="X32" s="20">
        <v>-45000</v>
      </c>
      <c r="Y32" s="20">
        <v>1760367</v>
      </c>
      <c r="Z32" s="21">
        <v>-3911.9266666666667</v>
      </c>
      <c r="AA32" s="22">
        <v>-60000</v>
      </c>
    </row>
    <row r="33" spans="1:27" x14ac:dyDescent="0.25">
      <c r="A33" s="23" t="s">
        <v>60</v>
      </c>
      <c r="B33" s="17" t="s">
        <v>32</v>
      </c>
      <c r="C33" s="18">
        <v>-1593492</v>
      </c>
      <c r="D33" s="18"/>
      <c r="E33" s="19">
        <v>60000</v>
      </c>
      <c r="F33" s="20">
        <v>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45000</v>
      </c>
      <c r="Y33" s="20">
        <v>-45000</v>
      </c>
      <c r="Z33" s="21">
        <v>-100</v>
      </c>
      <c r="AA33" s="22">
        <v>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</v>
      </c>
      <c r="D35" s="18"/>
      <c r="E35" s="19">
        <v>18100921</v>
      </c>
      <c r="F35" s="20">
        <v>18100921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13575690</v>
      </c>
      <c r="Y35" s="20">
        <v>-13575690</v>
      </c>
      <c r="Z35" s="21">
        <v>-100</v>
      </c>
      <c r="AA35" s="22">
        <v>18100921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18100921</v>
      </c>
      <c r="F37" s="31">
        <f t="shared" si="3"/>
        <v>18100921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1715367</v>
      </c>
      <c r="L37" s="31">
        <f t="shared" si="3"/>
        <v>0</v>
      </c>
      <c r="M37" s="31">
        <f t="shared" si="3"/>
        <v>0</v>
      </c>
      <c r="N37" s="31">
        <f t="shared" si="3"/>
        <v>1715367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1715367</v>
      </c>
      <c r="X37" s="31">
        <f t="shared" si="3"/>
        <v>13575690</v>
      </c>
      <c r="Y37" s="31">
        <f t="shared" si="3"/>
        <v>-11860323</v>
      </c>
      <c r="Z37" s="32">
        <f>+IF(X37&lt;&gt;0,+(Y37/X37)*100,0)</f>
        <v>-87.364421255936165</v>
      </c>
      <c r="AA37" s="33">
        <f>SUM(AA29:AA36)</f>
        <v>18100921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18100921</v>
      </c>
      <c r="F44" s="31">
        <f t="shared" si="5"/>
        <v>18100921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1715367</v>
      </c>
      <c r="L44" s="31">
        <f t="shared" si="5"/>
        <v>0</v>
      </c>
      <c r="M44" s="31">
        <f t="shared" si="5"/>
        <v>0</v>
      </c>
      <c r="N44" s="31">
        <f t="shared" si="5"/>
        <v>1715367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1715367</v>
      </c>
      <c r="X44" s="31">
        <f t="shared" si="5"/>
        <v>13575690</v>
      </c>
      <c r="Y44" s="31">
        <f t="shared" si="5"/>
        <v>-11860323</v>
      </c>
      <c r="Z44" s="32">
        <f>+IF(X44&lt;&gt;0,+(Y44/X44)*100,0)</f>
        <v>-87.364421255936165</v>
      </c>
      <c r="AA44" s="33">
        <f>+AA37+AA43</f>
        <v>18100921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-91315503</v>
      </c>
      <c r="D45" s="42">
        <f t="shared" si="6"/>
        <v>0</v>
      </c>
      <c r="E45" s="43">
        <f t="shared" si="6"/>
        <v>-65788089</v>
      </c>
      <c r="F45" s="44">
        <f t="shared" si="6"/>
        <v>-65865968</v>
      </c>
      <c r="G45" s="44">
        <f t="shared" si="6"/>
        <v>0</v>
      </c>
      <c r="H45" s="44">
        <f t="shared" si="6"/>
        <v>2282166</v>
      </c>
      <c r="I45" s="44">
        <f t="shared" si="6"/>
        <v>-14531751</v>
      </c>
      <c r="J45" s="44">
        <f t="shared" si="6"/>
        <v>-12249585</v>
      </c>
      <c r="K45" s="44">
        <f t="shared" si="6"/>
        <v>3759032</v>
      </c>
      <c r="L45" s="44">
        <f t="shared" si="6"/>
        <v>2578685</v>
      </c>
      <c r="M45" s="44">
        <f t="shared" si="6"/>
        <v>233754</v>
      </c>
      <c r="N45" s="44">
        <f t="shared" si="6"/>
        <v>6571471</v>
      </c>
      <c r="O45" s="44">
        <f t="shared" si="6"/>
        <v>293944</v>
      </c>
      <c r="P45" s="44">
        <f t="shared" si="6"/>
        <v>1392842</v>
      </c>
      <c r="Q45" s="44">
        <f t="shared" si="6"/>
        <v>-999693</v>
      </c>
      <c r="R45" s="44">
        <f t="shared" si="6"/>
        <v>687093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-4991021</v>
      </c>
      <c r="X45" s="44">
        <f t="shared" si="6"/>
        <v>-49399470</v>
      </c>
      <c r="Y45" s="44">
        <f t="shared" si="6"/>
        <v>44408449</v>
      </c>
      <c r="Z45" s="45">
        <f>+IF(X45&lt;&gt;0,+(Y45/X45)*100,0)</f>
        <v>-89.896610226789889</v>
      </c>
      <c r="AA45" s="46">
        <f>+AA26-AA44</f>
        <v>-65865968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81904315</v>
      </c>
      <c r="D47" s="18"/>
      <c r="E47" s="19"/>
      <c r="F47" s="20"/>
      <c r="G47" s="20"/>
      <c r="H47" s="20">
        <v>-13712581</v>
      </c>
      <c r="I47" s="20">
        <v>-1588898</v>
      </c>
      <c r="J47" s="20">
        <v>-15301479</v>
      </c>
      <c r="K47" s="20">
        <v>-10938</v>
      </c>
      <c r="L47" s="20">
        <v>-81961</v>
      </c>
      <c r="M47" s="20"/>
      <c r="N47" s="20">
        <v>-92899</v>
      </c>
      <c r="O47" s="20">
        <v>1267109</v>
      </c>
      <c r="P47" s="20">
        <v>-23208656</v>
      </c>
      <c r="Q47" s="20">
        <v>-11564869</v>
      </c>
      <c r="R47" s="20">
        <v>-33506416</v>
      </c>
      <c r="S47" s="20"/>
      <c r="T47" s="20"/>
      <c r="U47" s="20"/>
      <c r="V47" s="20"/>
      <c r="W47" s="20">
        <v>-48900794</v>
      </c>
      <c r="X47" s="20"/>
      <c r="Y47" s="20">
        <v>-48900794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81904315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-13712581</v>
      </c>
      <c r="I50" s="52">
        <f t="shared" si="7"/>
        <v>-1588898</v>
      </c>
      <c r="J50" s="52">
        <f t="shared" si="7"/>
        <v>-15301479</v>
      </c>
      <c r="K50" s="52">
        <f t="shared" si="7"/>
        <v>-10938</v>
      </c>
      <c r="L50" s="52">
        <f t="shared" si="7"/>
        <v>-81961</v>
      </c>
      <c r="M50" s="52">
        <f t="shared" si="7"/>
        <v>0</v>
      </c>
      <c r="N50" s="52">
        <f t="shared" si="7"/>
        <v>-92899</v>
      </c>
      <c r="O50" s="52">
        <f t="shared" si="7"/>
        <v>1267109</v>
      </c>
      <c r="P50" s="52">
        <f t="shared" si="7"/>
        <v>-23208656</v>
      </c>
      <c r="Q50" s="52">
        <f t="shared" si="7"/>
        <v>-11564869</v>
      </c>
      <c r="R50" s="52">
        <f t="shared" si="7"/>
        <v>-33506416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-48900794</v>
      </c>
      <c r="X50" s="52">
        <f t="shared" si="7"/>
        <v>0</v>
      </c>
      <c r="Y50" s="52">
        <f t="shared" si="7"/>
        <v>-48900794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-87211255</v>
      </c>
      <c r="D6" s="18"/>
      <c r="E6" s="19">
        <v>-109005331</v>
      </c>
      <c r="F6" s="20">
        <v>-109005331</v>
      </c>
      <c r="G6" s="20">
        <v>-87789812</v>
      </c>
      <c r="H6" s="20">
        <v>-1010802</v>
      </c>
      <c r="I6" s="20">
        <v>-425266</v>
      </c>
      <c r="J6" s="20">
        <v>-89225880</v>
      </c>
      <c r="K6" s="20">
        <v>-976443</v>
      </c>
      <c r="L6" s="20">
        <v>-1260994</v>
      </c>
      <c r="M6" s="20">
        <v>-1937301</v>
      </c>
      <c r="N6" s="20">
        <v>-4174738</v>
      </c>
      <c r="O6" s="20">
        <v>-959697</v>
      </c>
      <c r="P6" s="20">
        <v>-1863588</v>
      </c>
      <c r="Q6" s="20">
        <v>-1018103</v>
      </c>
      <c r="R6" s="20">
        <v>-3841388</v>
      </c>
      <c r="S6" s="20"/>
      <c r="T6" s="20"/>
      <c r="U6" s="20"/>
      <c r="V6" s="20"/>
      <c r="W6" s="20">
        <v>-97242006</v>
      </c>
      <c r="X6" s="20">
        <v>-106482586</v>
      </c>
      <c r="Y6" s="20">
        <v>9240580</v>
      </c>
      <c r="Z6" s="21">
        <v>-8.6780198970750018</v>
      </c>
      <c r="AA6" s="22">
        <v>-109005331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7616382</v>
      </c>
      <c r="H11" s="24">
        <v>29716</v>
      </c>
      <c r="I11" s="24">
        <v>-22216</v>
      </c>
      <c r="J11" s="20">
        <v>7623882</v>
      </c>
      <c r="K11" s="24">
        <v>1500</v>
      </c>
      <c r="L11" s="24">
        <v>84863</v>
      </c>
      <c r="M11" s="20"/>
      <c r="N11" s="24">
        <v>86363</v>
      </c>
      <c r="O11" s="24">
        <v>-93863</v>
      </c>
      <c r="P11" s="24">
        <v>159972</v>
      </c>
      <c r="Q11" s="20">
        <v>-119229</v>
      </c>
      <c r="R11" s="24">
        <v>-53120</v>
      </c>
      <c r="S11" s="24"/>
      <c r="T11" s="20"/>
      <c r="U11" s="24"/>
      <c r="V11" s="24"/>
      <c r="W11" s="24">
        <v>7657125</v>
      </c>
      <c r="X11" s="20">
        <v>9138294</v>
      </c>
      <c r="Y11" s="24">
        <v>-1481169</v>
      </c>
      <c r="Z11" s="25">
        <v>-16.208375436377949</v>
      </c>
      <c r="AA11" s="26">
        <v>9138294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-79594873</v>
      </c>
      <c r="D13" s="29">
        <f>SUM(D6:D12)</f>
        <v>0</v>
      </c>
      <c r="E13" s="30">
        <f t="shared" si="0"/>
        <v>-99867037</v>
      </c>
      <c r="F13" s="31">
        <f t="shared" si="0"/>
        <v>-99867037</v>
      </c>
      <c r="G13" s="31">
        <f t="shared" si="0"/>
        <v>-80173430</v>
      </c>
      <c r="H13" s="31">
        <f t="shared" si="0"/>
        <v>-981086</v>
      </c>
      <c r="I13" s="31">
        <f t="shared" si="0"/>
        <v>-447482</v>
      </c>
      <c r="J13" s="31">
        <f t="shared" si="0"/>
        <v>-81601998</v>
      </c>
      <c r="K13" s="31">
        <f t="shared" si="0"/>
        <v>-974943</v>
      </c>
      <c r="L13" s="31">
        <f t="shared" si="0"/>
        <v>-1176131</v>
      </c>
      <c r="M13" s="31">
        <f t="shared" si="0"/>
        <v>-1937301</v>
      </c>
      <c r="N13" s="31">
        <f t="shared" si="0"/>
        <v>-4088375</v>
      </c>
      <c r="O13" s="31">
        <f t="shared" si="0"/>
        <v>-1053560</v>
      </c>
      <c r="P13" s="31">
        <f t="shared" si="0"/>
        <v>-1703616</v>
      </c>
      <c r="Q13" s="31">
        <f t="shared" si="0"/>
        <v>-1137332</v>
      </c>
      <c r="R13" s="31">
        <f t="shared" si="0"/>
        <v>-3894508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-89584881</v>
      </c>
      <c r="X13" s="31">
        <f t="shared" si="0"/>
        <v>-97344292</v>
      </c>
      <c r="Y13" s="31">
        <f t="shared" si="0"/>
        <v>7759411</v>
      </c>
      <c r="Z13" s="32">
        <f>+IF(X13&lt;&gt;0,+(Y13/X13)*100,0)</f>
        <v>-7.9711001442180089</v>
      </c>
      <c r="AA13" s="33">
        <f>SUM(AA6:AA12)</f>
        <v>-99867037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-163223570</v>
      </c>
      <c r="D17" s="18"/>
      <c r="E17" s="19">
        <v>11136432</v>
      </c>
      <c r="F17" s="20">
        <v>18800936</v>
      </c>
      <c r="G17" s="24">
        <v>-165414142</v>
      </c>
      <c r="H17" s="24">
        <v>1827903</v>
      </c>
      <c r="I17" s="24">
        <v>-221345</v>
      </c>
      <c r="J17" s="20">
        <v>-163807584</v>
      </c>
      <c r="K17" s="24">
        <v>-220389</v>
      </c>
      <c r="L17" s="24">
        <v>-171345</v>
      </c>
      <c r="M17" s="20">
        <v>1144096</v>
      </c>
      <c r="N17" s="24">
        <v>752362</v>
      </c>
      <c r="O17" s="24">
        <v>-117659</v>
      </c>
      <c r="P17" s="24">
        <v>804180</v>
      </c>
      <c r="Q17" s="20">
        <v>233770</v>
      </c>
      <c r="R17" s="24">
        <v>920291</v>
      </c>
      <c r="S17" s="24"/>
      <c r="T17" s="20"/>
      <c r="U17" s="24"/>
      <c r="V17" s="24"/>
      <c r="W17" s="24">
        <v>-162134931</v>
      </c>
      <c r="X17" s="20">
        <v>19576445</v>
      </c>
      <c r="Y17" s="24">
        <v>-181711376</v>
      </c>
      <c r="Z17" s="25">
        <v>-928.21437191481914</v>
      </c>
      <c r="AA17" s="26">
        <v>18800936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-163223570</v>
      </c>
      <c r="D25" s="29">
        <f t="shared" ref="D25:Y25" si="1">SUM(D15:D24)</f>
        <v>0</v>
      </c>
      <c r="E25" s="35">
        <f t="shared" si="1"/>
        <v>11136432</v>
      </c>
      <c r="F25" s="36">
        <f t="shared" si="1"/>
        <v>18800936</v>
      </c>
      <c r="G25" s="36">
        <f t="shared" si="1"/>
        <v>-165414142</v>
      </c>
      <c r="H25" s="36">
        <f t="shared" si="1"/>
        <v>1827903</v>
      </c>
      <c r="I25" s="36">
        <f t="shared" si="1"/>
        <v>-221345</v>
      </c>
      <c r="J25" s="36">
        <f t="shared" si="1"/>
        <v>-163807584</v>
      </c>
      <c r="K25" s="36">
        <f t="shared" si="1"/>
        <v>-220389</v>
      </c>
      <c r="L25" s="36">
        <f t="shared" si="1"/>
        <v>-171345</v>
      </c>
      <c r="M25" s="36">
        <f t="shared" si="1"/>
        <v>1144096</v>
      </c>
      <c r="N25" s="36">
        <f t="shared" si="1"/>
        <v>752362</v>
      </c>
      <c r="O25" s="36">
        <f t="shared" si="1"/>
        <v>-117659</v>
      </c>
      <c r="P25" s="36">
        <f t="shared" si="1"/>
        <v>804180</v>
      </c>
      <c r="Q25" s="36">
        <f t="shared" si="1"/>
        <v>233770</v>
      </c>
      <c r="R25" s="36">
        <f t="shared" si="1"/>
        <v>920291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-162134931</v>
      </c>
      <c r="X25" s="36">
        <f t="shared" si="1"/>
        <v>19576445</v>
      </c>
      <c r="Y25" s="36">
        <f t="shared" si="1"/>
        <v>-181711376</v>
      </c>
      <c r="Z25" s="37">
        <f>+IF(X25&lt;&gt;0,+(Y25/X25)*100,0)</f>
        <v>-928.21437191481914</v>
      </c>
      <c r="AA25" s="38">
        <f>SUM(AA15:AA24)</f>
        <v>18800936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-242818443</v>
      </c>
      <c r="D26" s="29">
        <f>+D13+D25</f>
        <v>0</v>
      </c>
      <c r="E26" s="30">
        <f t="shared" si="2"/>
        <v>-88730605</v>
      </c>
      <c r="F26" s="31">
        <f t="shared" si="2"/>
        <v>-81066101</v>
      </c>
      <c r="G26" s="31">
        <f t="shared" si="2"/>
        <v>-245587572</v>
      </c>
      <c r="H26" s="31">
        <f t="shared" si="2"/>
        <v>846817</v>
      </c>
      <c r="I26" s="31">
        <f t="shared" si="2"/>
        <v>-668827</v>
      </c>
      <c r="J26" s="31">
        <f t="shared" si="2"/>
        <v>-245409582</v>
      </c>
      <c r="K26" s="31">
        <f t="shared" si="2"/>
        <v>-1195332</v>
      </c>
      <c r="L26" s="31">
        <f t="shared" si="2"/>
        <v>-1347476</v>
      </c>
      <c r="M26" s="31">
        <f t="shared" si="2"/>
        <v>-793205</v>
      </c>
      <c r="N26" s="31">
        <f t="shared" si="2"/>
        <v>-3336013</v>
      </c>
      <c r="O26" s="31">
        <f t="shared" si="2"/>
        <v>-1171219</v>
      </c>
      <c r="P26" s="31">
        <f t="shared" si="2"/>
        <v>-899436</v>
      </c>
      <c r="Q26" s="31">
        <f t="shared" si="2"/>
        <v>-903562</v>
      </c>
      <c r="R26" s="31">
        <f t="shared" si="2"/>
        <v>-2974217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-251719812</v>
      </c>
      <c r="X26" s="31">
        <f t="shared" si="2"/>
        <v>-77767847</v>
      </c>
      <c r="Y26" s="31">
        <f t="shared" si="2"/>
        <v>-173951965</v>
      </c>
      <c r="Z26" s="32">
        <f>+IF(X26&lt;&gt;0,+(Y26/X26)*100,0)</f>
        <v>223.68108634922089</v>
      </c>
      <c r="AA26" s="33">
        <f>+AA13+AA25</f>
        <v>-81066101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3620461</v>
      </c>
      <c r="D32" s="18"/>
      <c r="E32" s="19">
        <v>1359937</v>
      </c>
      <c r="F32" s="20">
        <v>4559937</v>
      </c>
      <c r="G32" s="20">
        <v>3728948</v>
      </c>
      <c r="H32" s="20">
        <v>-108487</v>
      </c>
      <c r="I32" s="20"/>
      <c r="J32" s="20">
        <v>3620461</v>
      </c>
      <c r="K32" s="20"/>
      <c r="L32" s="20">
        <v>12728</v>
      </c>
      <c r="M32" s="20">
        <v>-12728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3620461</v>
      </c>
      <c r="X32" s="20">
        <v>4559937</v>
      </c>
      <c r="Y32" s="20">
        <v>-939476</v>
      </c>
      <c r="Z32" s="21">
        <v>-20.602828503990299</v>
      </c>
      <c r="AA32" s="22">
        <v>4559937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-354324</v>
      </c>
      <c r="L33" s="20">
        <v>-115000</v>
      </c>
      <c r="M33" s="20">
        <v>-1424485</v>
      </c>
      <c r="N33" s="20">
        <v>-1893809</v>
      </c>
      <c r="O33" s="20"/>
      <c r="P33" s="20">
        <v>-277730</v>
      </c>
      <c r="Q33" s="20">
        <v>-341770</v>
      </c>
      <c r="R33" s="20">
        <v>-619500</v>
      </c>
      <c r="S33" s="20"/>
      <c r="T33" s="20"/>
      <c r="U33" s="20"/>
      <c r="V33" s="20"/>
      <c r="W33" s="20">
        <v>-2513309</v>
      </c>
      <c r="X33" s="20"/>
      <c r="Y33" s="20">
        <v>-2513309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3630580</v>
      </c>
      <c r="D37" s="29">
        <f t="shared" ref="D37:Y37" si="3">SUM(D29:D36)</f>
        <v>0</v>
      </c>
      <c r="E37" s="30">
        <f t="shared" si="3"/>
        <v>1359937</v>
      </c>
      <c r="F37" s="31">
        <f t="shared" si="3"/>
        <v>4559937</v>
      </c>
      <c r="G37" s="31">
        <f t="shared" si="3"/>
        <v>3739067</v>
      </c>
      <c r="H37" s="31">
        <f t="shared" si="3"/>
        <v>-108487</v>
      </c>
      <c r="I37" s="31">
        <f t="shared" si="3"/>
        <v>0</v>
      </c>
      <c r="J37" s="31">
        <f t="shared" si="3"/>
        <v>3630580</v>
      </c>
      <c r="K37" s="31">
        <f t="shared" si="3"/>
        <v>-354324</v>
      </c>
      <c r="L37" s="31">
        <f t="shared" si="3"/>
        <v>-102272</v>
      </c>
      <c r="M37" s="31">
        <f t="shared" si="3"/>
        <v>-1437213</v>
      </c>
      <c r="N37" s="31">
        <f t="shared" si="3"/>
        <v>-1893809</v>
      </c>
      <c r="O37" s="31">
        <f t="shared" si="3"/>
        <v>0</v>
      </c>
      <c r="P37" s="31">
        <f t="shared" si="3"/>
        <v>-277730</v>
      </c>
      <c r="Q37" s="31">
        <f t="shared" si="3"/>
        <v>-341770</v>
      </c>
      <c r="R37" s="31">
        <f t="shared" si="3"/>
        <v>-619500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1117271</v>
      </c>
      <c r="X37" s="31">
        <f t="shared" si="3"/>
        <v>4559937</v>
      </c>
      <c r="Y37" s="31">
        <f t="shared" si="3"/>
        <v>-3442666</v>
      </c>
      <c r="Z37" s="32">
        <f>+IF(X37&lt;&gt;0,+(Y37/X37)*100,0)</f>
        <v>-75.498104469425783</v>
      </c>
      <c r="AA37" s="33">
        <f>SUM(AA29:AA36)</f>
        <v>4559937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3630580</v>
      </c>
      <c r="D44" s="29">
        <f>+D37+D43</f>
        <v>0</v>
      </c>
      <c r="E44" s="30">
        <f t="shared" si="5"/>
        <v>1359937</v>
      </c>
      <c r="F44" s="31">
        <f t="shared" si="5"/>
        <v>4559937</v>
      </c>
      <c r="G44" s="31">
        <f t="shared" si="5"/>
        <v>3739067</v>
      </c>
      <c r="H44" s="31">
        <f t="shared" si="5"/>
        <v>-108487</v>
      </c>
      <c r="I44" s="31">
        <f t="shared" si="5"/>
        <v>0</v>
      </c>
      <c r="J44" s="31">
        <f t="shared" si="5"/>
        <v>3630580</v>
      </c>
      <c r="K44" s="31">
        <f t="shared" si="5"/>
        <v>-354324</v>
      </c>
      <c r="L44" s="31">
        <f t="shared" si="5"/>
        <v>-102272</v>
      </c>
      <c r="M44" s="31">
        <f t="shared" si="5"/>
        <v>-1437213</v>
      </c>
      <c r="N44" s="31">
        <f t="shared" si="5"/>
        <v>-1893809</v>
      </c>
      <c r="O44" s="31">
        <f t="shared" si="5"/>
        <v>0</v>
      </c>
      <c r="P44" s="31">
        <f t="shared" si="5"/>
        <v>-277730</v>
      </c>
      <c r="Q44" s="31">
        <f t="shared" si="5"/>
        <v>-341770</v>
      </c>
      <c r="R44" s="31">
        <f t="shared" si="5"/>
        <v>-619500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1117271</v>
      </c>
      <c r="X44" s="31">
        <f t="shared" si="5"/>
        <v>4559937</v>
      </c>
      <c r="Y44" s="31">
        <f t="shared" si="5"/>
        <v>-3442666</v>
      </c>
      <c r="Z44" s="32">
        <f>+IF(X44&lt;&gt;0,+(Y44/X44)*100,0)</f>
        <v>-75.498104469425783</v>
      </c>
      <c r="AA44" s="33">
        <f>+AA37+AA43</f>
        <v>4559937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-246449023</v>
      </c>
      <c r="D45" s="42">
        <f t="shared" si="6"/>
        <v>0</v>
      </c>
      <c r="E45" s="43">
        <f t="shared" si="6"/>
        <v>-90090542</v>
      </c>
      <c r="F45" s="44">
        <f t="shared" si="6"/>
        <v>-85626038</v>
      </c>
      <c r="G45" s="44">
        <f t="shared" si="6"/>
        <v>-249326639</v>
      </c>
      <c r="H45" s="44">
        <f t="shared" si="6"/>
        <v>955304</v>
      </c>
      <c r="I45" s="44">
        <f t="shared" si="6"/>
        <v>-668827</v>
      </c>
      <c r="J45" s="44">
        <f t="shared" si="6"/>
        <v>-249040162</v>
      </c>
      <c r="K45" s="44">
        <f t="shared" si="6"/>
        <v>-841008</v>
      </c>
      <c r="L45" s="44">
        <f t="shared" si="6"/>
        <v>-1245204</v>
      </c>
      <c r="M45" s="44">
        <f t="shared" si="6"/>
        <v>644008</v>
      </c>
      <c r="N45" s="44">
        <f t="shared" si="6"/>
        <v>-1442204</v>
      </c>
      <c r="O45" s="44">
        <f t="shared" si="6"/>
        <v>-1171219</v>
      </c>
      <c r="P45" s="44">
        <f t="shared" si="6"/>
        <v>-621706</v>
      </c>
      <c r="Q45" s="44">
        <f t="shared" si="6"/>
        <v>-561792</v>
      </c>
      <c r="R45" s="44">
        <f t="shared" si="6"/>
        <v>-2354717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-252837083</v>
      </c>
      <c r="X45" s="44">
        <f t="shared" si="6"/>
        <v>-82327784</v>
      </c>
      <c r="Y45" s="44">
        <f t="shared" si="6"/>
        <v>-170509299</v>
      </c>
      <c r="Z45" s="45">
        <f>+IF(X45&lt;&gt;0,+(Y45/X45)*100,0)</f>
        <v>207.11027397506535</v>
      </c>
      <c r="AA45" s="46">
        <f>+AA26-AA44</f>
        <v>-85626038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254324214</v>
      </c>
      <c r="D47" s="18"/>
      <c r="E47" s="19">
        <v>-154495546</v>
      </c>
      <c r="F47" s="20">
        <v>-150031042</v>
      </c>
      <c r="G47" s="20">
        <v>254324214</v>
      </c>
      <c r="H47" s="20">
        <v>-121347</v>
      </c>
      <c r="I47" s="20"/>
      <c r="J47" s="20">
        <v>254202867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254202867</v>
      </c>
      <c r="X47" s="20">
        <v>-146732788</v>
      </c>
      <c r="Y47" s="20">
        <v>400935655</v>
      </c>
      <c r="Z47" s="47">
        <v>-273.24203435703816</v>
      </c>
      <c r="AA47" s="22">
        <v>-150031042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254324214</v>
      </c>
      <c r="D50" s="50">
        <f t="shared" ref="D50:Y50" si="7">SUM(D47:D49)</f>
        <v>0</v>
      </c>
      <c r="E50" s="51">
        <f t="shared" si="7"/>
        <v>-154495546</v>
      </c>
      <c r="F50" s="52">
        <f t="shared" si="7"/>
        <v>-150031042</v>
      </c>
      <c r="G50" s="52">
        <f t="shared" si="7"/>
        <v>254324214</v>
      </c>
      <c r="H50" s="52">
        <f t="shared" si="7"/>
        <v>-121347</v>
      </c>
      <c r="I50" s="52">
        <f t="shared" si="7"/>
        <v>0</v>
      </c>
      <c r="J50" s="52">
        <f t="shared" si="7"/>
        <v>254202867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254202867</v>
      </c>
      <c r="X50" s="52">
        <f t="shared" si="7"/>
        <v>-146732788</v>
      </c>
      <c r="Y50" s="52">
        <f t="shared" si="7"/>
        <v>400935655</v>
      </c>
      <c r="Z50" s="53">
        <f>+IF(X50&lt;&gt;0,+(Y50/X50)*100,0)</f>
        <v>-273.24203435703816</v>
      </c>
      <c r="AA50" s="54">
        <f>SUM(AA47:AA49)</f>
        <v>-150031042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-13990801</v>
      </c>
      <c r="D6" s="18"/>
      <c r="E6" s="19">
        <v>-36055196</v>
      </c>
      <c r="F6" s="20">
        <v>-12855514</v>
      </c>
      <c r="G6" s="20">
        <v>-111606</v>
      </c>
      <c r="H6" s="20">
        <v>-162784</v>
      </c>
      <c r="I6" s="20">
        <v>-247789</v>
      </c>
      <c r="J6" s="20">
        <v>-522179</v>
      </c>
      <c r="K6" s="20">
        <v>-3654310</v>
      </c>
      <c r="L6" s="20">
        <v>-94940</v>
      </c>
      <c r="M6" s="20">
        <v>-8068731</v>
      </c>
      <c r="N6" s="20">
        <v>-11817981</v>
      </c>
      <c r="O6" s="20">
        <v>-264261</v>
      </c>
      <c r="P6" s="20">
        <v>-1860152</v>
      </c>
      <c r="Q6" s="20">
        <v>-978894</v>
      </c>
      <c r="R6" s="20">
        <v>-3103307</v>
      </c>
      <c r="S6" s="20"/>
      <c r="T6" s="20"/>
      <c r="U6" s="20"/>
      <c r="V6" s="20"/>
      <c r="W6" s="20">
        <v>-15443467</v>
      </c>
      <c r="X6" s="20">
        <v>-9653564</v>
      </c>
      <c r="Y6" s="20">
        <v>-5789903</v>
      </c>
      <c r="Z6" s="21">
        <v>59.97684378536259</v>
      </c>
      <c r="AA6" s="22">
        <v>-12855514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-13990801</v>
      </c>
      <c r="D13" s="29">
        <f>SUM(D6:D12)</f>
        <v>0</v>
      </c>
      <c r="E13" s="30">
        <f t="shared" si="0"/>
        <v>-36055196</v>
      </c>
      <c r="F13" s="31">
        <f t="shared" si="0"/>
        <v>-12855514</v>
      </c>
      <c r="G13" s="31">
        <f t="shared" si="0"/>
        <v>-111606</v>
      </c>
      <c r="H13" s="31">
        <f t="shared" si="0"/>
        <v>-162784</v>
      </c>
      <c r="I13" s="31">
        <f t="shared" si="0"/>
        <v>-247789</v>
      </c>
      <c r="J13" s="31">
        <f t="shared" si="0"/>
        <v>-522179</v>
      </c>
      <c r="K13" s="31">
        <f t="shared" si="0"/>
        <v>-3654310</v>
      </c>
      <c r="L13" s="31">
        <f t="shared" si="0"/>
        <v>-94940</v>
      </c>
      <c r="M13" s="31">
        <f t="shared" si="0"/>
        <v>-8068731</v>
      </c>
      <c r="N13" s="31">
        <f t="shared" si="0"/>
        <v>-11817981</v>
      </c>
      <c r="O13" s="31">
        <f t="shared" si="0"/>
        <v>-264261</v>
      </c>
      <c r="P13" s="31">
        <f t="shared" si="0"/>
        <v>-1860152</v>
      </c>
      <c r="Q13" s="31">
        <f t="shared" si="0"/>
        <v>-978894</v>
      </c>
      <c r="R13" s="31">
        <f t="shared" si="0"/>
        <v>-3103307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-15443467</v>
      </c>
      <c r="X13" s="31">
        <f t="shared" si="0"/>
        <v>-9653564</v>
      </c>
      <c r="Y13" s="31">
        <f t="shared" si="0"/>
        <v>-5789903</v>
      </c>
      <c r="Z13" s="32">
        <f>+IF(X13&lt;&gt;0,+(Y13/X13)*100,0)</f>
        <v>59.97684378536259</v>
      </c>
      <c r="AA13" s="33">
        <f>SUM(AA6:AA12)</f>
        <v>-12855514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28813000</v>
      </c>
      <c r="F17" s="20">
        <v>5500000</v>
      </c>
      <c r="G17" s="24"/>
      <c r="H17" s="24"/>
      <c r="I17" s="24"/>
      <c r="J17" s="20"/>
      <c r="K17" s="24">
        <v>3551337</v>
      </c>
      <c r="L17" s="24"/>
      <c r="M17" s="20">
        <v>7883699</v>
      </c>
      <c r="N17" s="24">
        <v>11435036</v>
      </c>
      <c r="O17" s="24"/>
      <c r="P17" s="24">
        <v>1256463</v>
      </c>
      <c r="Q17" s="20"/>
      <c r="R17" s="24">
        <v>1256463</v>
      </c>
      <c r="S17" s="24"/>
      <c r="T17" s="20"/>
      <c r="U17" s="24"/>
      <c r="V17" s="24"/>
      <c r="W17" s="24">
        <v>12691499</v>
      </c>
      <c r="X17" s="20">
        <v>4124997</v>
      </c>
      <c r="Y17" s="24">
        <v>8566502</v>
      </c>
      <c r="Z17" s="25">
        <v>207.67292679243158</v>
      </c>
      <c r="AA17" s="26">
        <v>5500000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28813000</v>
      </c>
      <c r="F25" s="36">
        <f t="shared" si="1"/>
        <v>5500000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3551337</v>
      </c>
      <c r="L25" s="36">
        <f t="shared" si="1"/>
        <v>0</v>
      </c>
      <c r="M25" s="36">
        <f t="shared" si="1"/>
        <v>7883699</v>
      </c>
      <c r="N25" s="36">
        <f t="shared" si="1"/>
        <v>11435036</v>
      </c>
      <c r="O25" s="36">
        <f t="shared" si="1"/>
        <v>0</v>
      </c>
      <c r="P25" s="36">
        <f t="shared" si="1"/>
        <v>1256463</v>
      </c>
      <c r="Q25" s="36">
        <f t="shared" si="1"/>
        <v>0</v>
      </c>
      <c r="R25" s="36">
        <f t="shared" si="1"/>
        <v>1256463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12691499</v>
      </c>
      <c r="X25" s="36">
        <f t="shared" si="1"/>
        <v>4124997</v>
      </c>
      <c r="Y25" s="36">
        <f t="shared" si="1"/>
        <v>8566502</v>
      </c>
      <c r="Z25" s="37">
        <f>+IF(X25&lt;&gt;0,+(Y25/X25)*100,0)</f>
        <v>207.67292679243158</v>
      </c>
      <c r="AA25" s="38">
        <f>SUM(AA15:AA24)</f>
        <v>5500000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-13990801</v>
      </c>
      <c r="D26" s="29">
        <f>+D13+D25</f>
        <v>0</v>
      </c>
      <c r="E26" s="30">
        <f t="shared" si="2"/>
        <v>-7242196</v>
      </c>
      <c r="F26" s="31">
        <f t="shared" si="2"/>
        <v>-7355514</v>
      </c>
      <c r="G26" s="31">
        <f t="shared" si="2"/>
        <v>-111606</v>
      </c>
      <c r="H26" s="31">
        <f t="shared" si="2"/>
        <v>-162784</v>
      </c>
      <c r="I26" s="31">
        <f t="shared" si="2"/>
        <v>-247789</v>
      </c>
      <c r="J26" s="31">
        <f t="shared" si="2"/>
        <v>-522179</v>
      </c>
      <c r="K26" s="31">
        <f t="shared" si="2"/>
        <v>-102973</v>
      </c>
      <c r="L26" s="31">
        <f t="shared" si="2"/>
        <v>-94940</v>
      </c>
      <c r="M26" s="31">
        <f t="shared" si="2"/>
        <v>-185032</v>
      </c>
      <c r="N26" s="31">
        <f t="shared" si="2"/>
        <v>-382945</v>
      </c>
      <c r="O26" s="31">
        <f t="shared" si="2"/>
        <v>-264261</v>
      </c>
      <c r="P26" s="31">
        <f t="shared" si="2"/>
        <v>-603689</v>
      </c>
      <c r="Q26" s="31">
        <f t="shared" si="2"/>
        <v>-978894</v>
      </c>
      <c r="R26" s="31">
        <f t="shared" si="2"/>
        <v>-1846844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-2751968</v>
      </c>
      <c r="X26" s="31">
        <f t="shared" si="2"/>
        <v>-5528567</v>
      </c>
      <c r="Y26" s="31">
        <f t="shared" si="2"/>
        <v>2776599</v>
      </c>
      <c r="Z26" s="32">
        <f>+IF(X26&lt;&gt;0,+(Y26/X26)*100,0)</f>
        <v>-50.222761160351311</v>
      </c>
      <c r="AA26" s="33">
        <f>+AA13+AA25</f>
        <v>-7355514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3173921</v>
      </c>
      <c r="D32" s="18"/>
      <c r="E32" s="19">
        <v>500000</v>
      </c>
      <c r="F32" s="20">
        <v>400000</v>
      </c>
      <c r="G32" s="20">
        <v>199718</v>
      </c>
      <c r="H32" s="20">
        <v>189068</v>
      </c>
      <c r="I32" s="20">
        <v>243058</v>
      </c>
      <c r="J32" s="20">
        <v>631844</v>
      </c>
      <c r="K32" s="20">
        <v>189068</v>
      </c>
      <c r="L32" s="20">
        <v>301458</v>
      </c>
      <c r="M32" s="20">
        <v>104378</v>
      </c>
      <c r="N32" s="20">
        <v>594904</v>
      </c>
      <c r="O32" s="20">
        <v>193543</v>
      </c>
      <c r="P32" s="20">
        <v>205951</v>
      </c>
      <c r="Q32" s="20">
        <v>129291</v>
      </c>
      <c r="R32" s="20">
        <v>528785</v>
      </c>
      <c r="S32" s="20"/>
      <c r="T32" s="20"/>
      <c r="U32" s="20"/>
      <c r="V32" s="20"/>
      <c r="W32" s="20">
        <v>1755533</v>
      </c>
      <c r="X32" s="20">
        <v>299997</v>
      </c>
      <c r="Y32" s="20">
        <v>1455536</v>
      </c>
      <c r="Z32" s="21">
        <v>485.18351850185172</v>
      </c>
      <c r="AA32" s="22">
        <v>400000</v>
      </c>
    </row>
    <row r="33" spans="1:27" x14ac:dyDescent="0.25">
      <c r="A33" s="23" t="s">
        <v>60</v>
      </c>
      <c r="B33" s="17" t="s">
        <v>32</v>
      </c>
      <c r="C33" s="18">
        <v>-1154605</v>
      </c>
      <c r="D33" s="18"/>
      <c r="E33" s="19">
        <v>-500000</v>
      </c>
      <c r="F33" s="20">
        <v>-400000</v>
      </c>
      <c r="G33" s="20"/>
      <c r="H33" s="20"/>
      <c r="I33" s="20">
        <v>-53990</v>
      </c>
      <c r="J33" s="20">
        <v>-53990</v>
      </c>
      <c r="K33" s="20"/>
      <c r="L33" s="20"/>
      <c r="M33" s="20">
        <v>-9093952</v>
      </c>
      <c r="N33" s="20">
        <v>-9093952</v>
      </c>
      <c r="O33" s="20"/>
      <c r="P33" s="20">
        <v>-1465980</v>
      </c>
      <c r="Q33" s="20">
        <v>-52350</v>
      </c>
      <c r="R33" s="20">
        <v>-1518330</v>
      </c>
      <c r="S33" s="20"/>
      <c r="T33" s="20"/>
      <c r="U33" s="20"/>
      <c r="V33" s="20"/>
      <c r="W33" s="20">
        <v>-10666272</v>
      </c>
      <c r="X33" s="20">
        <v>-299997</v>
      </c>
      <c r="Y33" s="20">
        <v>-10366275</v>
      </c>
      <c r="Z33" s="21">
        <v>3455.4595545955458</v>
      </c>
      <c r="AA33" s="22">
        <v>-400000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2019316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199718</v>
      </c>
      <c r="H37" s="31">
        <f t="shared" si="3"/>
        <v>189068</v>
      </c>
      <c r="I37" s="31">
        <f t="shared" si="3"/>
        <v>189068</v>
      </c>
      <c r="J37" s="31">
        <f t="shared" si="3"/>
        <v>577854</v>
      </c>
      <c r="K37" s="31">
        <f t="shared" si="3"/>
        <v>189068</v>
      </c>
      <c r="L37" s="31">
        <f t="shared" si="3"/>
        <v>301458</v>
      </c>
      <c r="M37" s="31">
        <f t="shared" si="3"/>
        <v>-8989574</v>
      </c>
      <c r="N37" s="31">
        <f t="shared" si="3"/>
        <v>-8499048</v>
      </c>
      <c r="O37" s="31">
        <f t="shared" si="3"/>
        <v>193543</v>
      </c>
      <c r="P37" s="31">
        <f t="shared" si="3"/>
        <v>-1260029</v>
      </c>
      <c r="Q37" s="31">
        <f t="shared" si="3"/>
        <v>76941</v>
      </c>
      <c r="R37" s="31">
        <f t="shared" si="3"/>
        <v>-989545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-8910739</v>
      </c>
      <c r="X37" s="31">
        <f t="shared" si="3"/>
        <v>0</v>
      </c>
      <c r="Y37" s="31">
        <f t="shared" si="3"/>
        <v>-8910739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2019316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199718</v>
      </c>
      <c r="H44" s="31">
        <f t="shared" si="5"/>
        <v>189068</v>
      </c>
      <c r="I44" s="31">
        <f t="shared" si="5"/>
        <v>189068</v>
      </c>
      <c r="J44" s="31">
        <f t="shared" si="5"/>
        <v>577854</v>
      </c>
      <c r="K44" s="31">
        <f t="shared" si="5"/>
        <v>189068</v>
      </c>
      <c r="L44" s="31">
        <f t="shared" si="5"/>
        <v>301458</v>
      </c>
      <c r="M44" s="31">
        <f t="shared" si="5"/>
        <v>-8989574</v>
      </c>
      <c r="N44" s="31">
        <f t="shared" si="5"/>
        <v>-8499048</v>
      </c>
      <c r="O44" s="31">
        <f t="shared" si="5"/>
        <v>193543</v>
      </c>
      <c r="P44" s="31">
        <f t="shared" si="5"/>
        <v>-1260029</v>
      </c>
      <c r="Q44" s="31">
        <f t="shared" si="5"/>
        <v>76941</v>
      </c>
      <c r="R44" s="31">
        <f t="shared" si="5"/>
        <v>-989545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-8910739</v>
      </c>
      <c r="X44" s="31">
        <f t="shared" si="5"/>
        <v>0</v>
      </c>
      <c r="Y44" s="31">
        <f t="shared" si="5"/>
        <v>-8910739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-16010117</v>
      </c>
      <c r="D45" s="42">
        <f t="shared" si="6"/>
        <v>0</v>
      </c>
      <c r="E45" s="43">
        <f t="shared" si="6"/>
        <v>-7242196</v>
      </c>
      <c r="F45" s="44">
        <f t="shared" si="6"/>
        <v>-7355514</v>
      </c>
      <c r="G45" s="44">
        <f t="shared" si="6"/>
        <v>-311324</v>
      </c>
      <c r="H45" s="44">
        <f t="shared" si="6"/>
        <v>-351852</v>
      </c>
      <c r="I45" s="44">
        <f t="shared" si="6"/>
        <v>-436857</v>
      </c>
      <c r="J45" s="44">
        <f t="shared" si="6"/>
        <v>-1100033</v>
      </c>
      <c r="K45" s="44">
        <f t="shared" si="6"/>
        <v>-292041</v>
      </c>
      <c r="L45" s="44">
        <f t="shared" si="6"/>
        <v>-396398</v>
      </c>
      <c r="M45" s="44">
        <f t="shared" si="6"/>
        <v>8804542</v>
      </c>
      <c r="N45" s="44">
        <f t="shared" si="6"/>
        <v>8116103</v>
      </c>
      <c r="O45" s="44">
        <f t="shared" si="6"/>
        <v>-457804</v>
      </c>
      <c r="P45" s="44">
        <f t="shared" si="6"/>
        <v>656340</v>
      </c>
      <c r="Q45" s="44">
        <f t="shared" si="6"/>
        <v>-1055835</v>
      </c>
      <c r="R45" s="44">
        <f t="shared" si="6"/>
        <v>-857299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6158771</v>
      </c>
      <c r="X45" s="44">
        <f t="shared" si="6"/>
        <v>-5528567</v>
      </c>
      <c r="Y45" s="44">
        <f t="shared" si="6"/>
        <v>11687338</v>
      </c>
      <c r="Z45" s="45">
        <f>+IF(X45&lt;&gt;0,+(Y45/X45)*100,0)</f>
        <v>-211.39904789071016</v>
      </c>
      <c r="AA45" s="46">
        <f>+AA26-AA44</f>
        <v>-7355514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-16773879</v>
      </c>
      <c r="D6" s="18"/>
      <c r="E6" s="19">
        <v>-13361000</v>
      </c>
      <c r="F6" s="20"/>
      <c r="G6" s="20"/>
      <c r="H6" s="20">
        <v>-2648522</v>
      </c>
      <c r="I6" s="20"/>
      <c r="J6" s="20">
        <v>-2648522</v>
      </c>
      <c r="K6" s="20"/>
      <c r="L6" s="20">
        <v>-4268607</v>
      </c>
      <c r="M6" s="20"/>
      <c r="N6" s="20">
        <v>-4268607</v>
      </c>
      <c r="O6" s="20"/>
      <c r="P6" s="20">
        <v>-635449</v>
      </c>
      <c r="Q6" s="20"/>
      <c r="R6" s="20">
        <v>-635449</v>
      </c>
      <c r="S6" s="20"/>
      <c r="T6" s="20"/>
      <c r="U6" s="20"/>
      <c r="V6" s="20"/>
      <c r="W6" s="20">
        <v>-7552578</v>
      </c>
      <c r="X6" s="20"/>
      <c r="Y6" s="20">
        <v>-7552578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-16773879</v>
      </c>
      <c r="D13" s="29">
        <f>SUM(D6:D12)</f>
        <v>0</v>
      </c>
      <c r="E13" s="30">
        <f t="shared" si="0"/>
        <v>-13361000</v>
      </c>
      <c r="F13" s="31">
        <f t="shared" si="0"/>
        <v>0</v>
      </c>
      <c r="G13" s="31">
        <f t="shared" si="0"/>
        <v>0</v>
      </c>
      <c r="H13" s="31">
        <f t="shared" si="0"/>
        <v>-2648522</v>
      </c>
      <c r="I13" s="31">
        <f t="shared" si="0"/>
        <v>0</v>
      </c>
      <c r="J13" s="31">
        <f t="shared" si="0"/>
        <v>-2648522</v>
      </c>
      <c r="K13" s="31">
        <f t="shared" si="0"/>
        <v>0</v>
      </c>
      <c r="L13" s="31">
        <f t="shared" si="0"/>
        <v>-4268607</v>
      </c>
      <c r="M13" s="31">
        <f t="shared" si="0"/>
        <v>0</v>
      </c>
      <c r="N13" s="31">
        <f t="shared" si="0"/>
        <v>-4268607</v>
      </c>
      <c r="O13" s="31">
        <f t="shared" si="0"/>
        <v>0</v>
      </c>
      <c r="P13" s="31">
        <f t="shared" si="0"/>
        <v>-635449</v>
      </c>
      <c r="Q13" s="31">
        <f t="shared" si="0"/>
        <v>0</v>
      </c>
      <c r="R13" s="31">
        <f t="shared" si="0"/>
        <v>-635449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-7552578</v>
      </c>
      <c r="X13" s="31">
        <f t="shared" si="0"/>
        <v>0</v>
      </c>
      <c r="Y13" s="31">
        <f t="shared" si="0"/>
        <v>-7552578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13361000</v>
      </c>
      <c r="F17" s="20">
        <v>13361000</v>
      </c>
      <c r="G17" s="24">
        <v>23450435</v>
      </c>
      <c r="H17" s="24">
        <v>2648522</v>
      </c>
      <c r="I17" s="24"/>
      <c r="J17" s="20">
        <v>26098957</v>
      </c>
      <c r="K17" s="24"/>
      <c r="L17" s="24">
        <v>4268607</v>
      </c>
      <c r="M17" s="20"/>
      <c r="N17" s="24">
        <v>4268607</v>
      </c>
      <c r="O17" s="24">
        <v>635449</v>
      </c>
      <c r="P17" s="24"/>
      <c r="Q17" s="20"/>
      <c r="R17" s="24">
        <v>635449</v>
      </c>
      <c r="S17" s="24"/>
      <c r="T17" s="20"/>
      <c r="U17" s="24"/>
      <c r="V17" s="24"/>
      <c r="W17" s="24">
        <v>31003013</v>
      </c>
      <c r="X17" s="20">
        <v>10020749</v>
      </c>
      <c r="Y17" s="24">
        <v>20982264</v>
      </c>
      <c r="Z17" s="25">
        <v>209.38818046435452</v>
      </c>
      <c r="AA17" s="26">
        <v>13361000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13361000</v>
      </c>
      <c r="F25" s="36">
        <f t="shared" si="1"/>
        <v>13361000</v>
      </c>
      <c r="G25" s="36">
        <f t="shared" si="1"/>
        <v>23450435</v>
      </c>
      <c r="H25" s="36">
        <f t="shared" si="1"/>
        <v>2648522</v>
      </c>
      <c r="I25" s="36">
        <f t="shared" si="1"/>
        <v>0</v>
      </c>
      <c r="J25" s="36">
        <f t="shared" si="1"/>
        <v>26098957</v>
      </c>
      <c r="K25" s="36">
        <f t="shared" si="1"/>
        <v>0</v>
      </c>
      <c r="L25" s="36">
        <f t="shared" si="1"/>
        <v>4268607</v>
      </c>
      <c r="M25" s="36">
        <f t="shared" si="1"/>
        <v>0</v>
      </c>
      <c r="N25" s="36">
        <f t="shared" si="1"/>
        <v>4268607</v>
      </c>
      <c r="O25" s="36">
        <f t="shared" si="1"/>
        <v>635449</v>
      </c>
      <c r="P25" s="36">
        <f t="shared" si="1"/>
        <v>0</v>
      </c>
      <c r="Q25" s="36">
        <f t="shared" si="1"/>
        <v>0</v>
      </c>
      <c r="R25" s="36">
        <f t="shared" si="1"/>
        <v>635449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31003013</v>
      </c>
      <c r="X25" s="36">
        <f t="shared" si="1"/>
        <v>10020749</v>
      </c>
      <c r="Y25" s="36">
        <f t="shared" si="1"/>
        <v>20982264</v>
      </c>
      <c r="Z25" s="37">
        <f>+IF(X25&lt;&gt;0,+(Y25/X25)*100,0)</f>
        <v>209.38818046435452</v>
      </c>
      <c r="AA25" s="38">
        <f>SUM(AA15:AA24)</f>
        <v>13361000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-16773879</v>
      </c>
      <c r="D26" s="29">
        <f>+D13+D25</f>
        <v>0</v>
      </c>
      <c r="E26" s="30">
        <f t="shared" si="2"/>
        <v>0</v>
      </c>
      <c r="F26" s="31">
        <f t="shared" si="2"/>
        <v>13361000</v>
      </c>
      <c r="G26" s="31">
        <f t="shared" si="2"/>
        <v>23450435</v>
      </c>
      <c r="H26" s="31">
        <f t="shared" si="2"/>
        <v>0</v>
      </c>
      <c r="I26" s="31">
        <f t="shared" si="2"/>
        <v>0</v>
      </c>
      <c r="J26" s="31">
        <f t="shared" si="2"/>
        <v>23450435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635449</v>
      </c>
      <c r="P26" s="31">
        <f t="shared" si="2"/>
        <v>-635449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23450435</v>
      </c>
      <c r="X26" s="31">
        <f t="shared" si="2"/>
        <v>10020749</v>
      </c>
      <c r="Y26" s="31">
        <f t="shared" si="2"/>
        <v>13429686</v>
      </c>
      <c r="Z26" s="32">
        <f>+IF(X26&lt;&gt;0,+(Y26/X26)*100,0)</f>
        <v>134.01878442419823</v>
      </c>
      <c r="AA26" s="33">
        <f>+AA13+AA25</f>
        <v>13361000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6676556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635449</v>
      </c>
      <c r="P32" s="20">
        <v>-635449</v>
      </c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6676556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635449</v>
      </c>
      <c r="P37" s="31">
        <f t="shared" si="3"/>
        <v>-635449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6676556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635449</v>
      </c>
      <c r="P44" s="31">
        <f t="shared" si="5"/>
        <v>-635449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-23450435</v>
      </c>
      <c r="D45" s="42">
        <f t="shared" si="6"/>
        <v>0</v>
      </c>
      <c r="E45" s="43">
        <f t="shared" si="6"/>
        <v>0</v>
      </c>
      <c r="F45" s="44">
        <f t="shared" si="6"/>
        <v>13361000</v>
      </c>
      <c r="G45" s="44">
        <f t="shared" si="6"/>
        <v>23450435</v>
      </c>
      <c r="H45" s="44">
        <f t="shared" si="6"/>
        <v>0</v>
      </c>
      <c r="I45" s="44">
        <f t="shared" si="6"/>
        <v>0</v>
      </c>
      <c r="J45" s="44">
        <f t="shared" si="6"/>
        <v>23450435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23450435</v>
      </c>
      <c r="X45" s="44">
        <f t="shared" si="6"/>
        <v>10020749</v>
      </c>
      <c r="Y45" s="44">
        <f t="shared" si="6"/>
        <v>13429686</v>
      </c>
      <c r="Z45" s="45">
        <f>+IF(X45&lt;&gt;0,+(Y45/X45)*100,0)</f>
        <v>134.01878442419823</v>
      </c>
      <c r="AA45" s="46">
        <f>+AA26-AA44</f>
        <v>13361000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-97411502</v>
      </c>
      <c r="D6" s="18"/>
      <c r="E6" s="19">
        <v>94988238</v>
      </c>
      <c r="F6" s="20">
        <v>90068618</v>
      </c>
      <c r="G6" s="20">
        <v>-24013553</v>
      </c>
      <c r="H6" s="20">
        <v>-11572339</v>
      </c>
      <c r="I6" s="20">
        <v>23717037</v>
      </c>
      <c r="J6" s="20">
        <v>-11868855</v>
      </c>
      <c r="K6" s="20">
        <v>51144129</v>
      </c>
      <c r="L6" s="20">
        <v>31054090</v>
      </c>
      <c r="M6" s="20">
        <v>-36928074</v>
      </c>
      <c r="N6" s="20">
        <v>45270145</v>
      </c>
      <c r="O6" s="20">
        <v>30939474</v>
      </c>
      <c r="P6" s="20">
        <v>33167194</v>
      </c>
      <c r="Q6" s="20">
        <v>-53846190</v>
      </c>
      <c r="R6" s="20">
        <v>10260478</v>
      </c>
      <c r="S6" s="20"/>
      <c r="T6" s="20"/>
      <c r="U6" s="20"/>
      <c r="V6" s="20"/>
      <c r="W6" s="20">
        <v>43661768</v>
      </c>
      <c r="X6" s="20">
        <v>67551489</v>
      </c>
      <c r="Y6" s="20">
        <v>-23889721</v>
      </c>
      <c r="Z6" s="21">
        <v>-35.365202682652928</v>
      </c>
      <c r="AA6" s="22">
        <v>90068618</v>
      </c>
    </row>
    <row r="7" spans="1:27" x14ac:dyDescent="0.25">
      <c r="A7" s="23" t="s">
        <v>35</v>
      </c>
      <c r="B7" s="17" t="s">
        <v>32</v>
      </c>
      <c r="C7" s="18">
        <v>395222253</v>
      </c>
      <c r="D7" s="18"/>
      <c r="E7" s="19"/>
      <c r="F7" s="20"/>
      <c r="G7" s="20">
        <v>5181996</v>
      </c>
      <c r="H7" s="20">
        <v>122426917</v>
      </c>
      <c r="I7" s="20">
        <v>1050031</v>
      </c>
      <c r="J7" s="20">
        <v>128658944</v>
      </c>
      <c r="K7" s="20">
        <v>160522</v>
      </c>
      <c r="L7" s="20">
        <v>-3603592</v>
      </c>
      <c r="M7" s="20">
        <v>3081340</v>
      </c>
      <c r="N7" s="20">
        <v>-361730</v>
      </c>
      <c r="O7" s="20">
        <v>19539323</v>
      </c>
      <c r="P7" s="20">
        <v>-3360172</v>
      </c>
      <c r="Q7" s="20">
        <v>7900077</v>
      </c>
      <c r="R7" s="20">
        <v>24079228</v>
      </c>
      <c r="S7" s="20"/>
      <c r="T7" s="20"/>
      <c r="U7" s="20"/>
      <c r="V7" s="20"/>
      <c r="W7" s="20">
        <v>152376442</v>
      </c>
      <c r="X7" s="20"/>
      <c r="Y7" s="20">
        <v>152376442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88042</v>
      </c>
      <c r="D8" s="18"/>
      <c r="E8" s="19"/>
      <c r="F8" s="20"/>
      <c r="G8" s="20"/>
      <c r="H8" s="20"/>
      <c r="I8" s="20"/>
      <c r="J8" s="20"/>
      <c r="K8" s="20"/>
      <c r="L8" s="20"/>
      <c r="M8" s="20">
        <v>-7644</v>
      </c>
      <c r="N8" s="20">
        <v>-7644</v>
      </c>
      <c r="O8" s="20">
        <v>285</v>
      </c>
      <c r="P8" s="20"/>
      <c r="Q8" s="20"/>
      <c r="R8" s="20">
        <v>285</v>
      </c>
      <c r="S8" s="20"/>
      <c r="T8" s="20"/>
      <c r="U8" s="20"/>
      <c r="V8" s="20"/>
      <c r="W8" s="20">
        <v>-7359</v>
      </c>
      <c r="X8" s="20"/>
      <c r="Y8" s="20">
        <v>-7359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-1671579</v>
      </c>
      <c r="D10" s="18"/>
      <c r="E10" s="19"/>
      <c r="F10" s="20"/>
      <c r="G10" s="20">
        <v>-100188</v>
      </c>
      <c r="H10" s="20">
        <v>-114701</v>
      </c>
      <c r="I10" s="20">
        <v>-53823</v>
      </c>
      <c r="J10" s="20">
        <v>-268712</v>
      </c>
      <c r="K10" s="20">
        <v>-110285</v>
      </c>
      <c r="L10" s="20">
        <v>-115714</v>
      </c>
      <c r="M10" s="20"/>
      <c r="N10" s="20">
        <v>-225999</v>
      </c>
      <c r="O10" s="20">
        <v>-3897</v>
      </c>
      <c r="P10" s="20">
        <v>-668512</v>
      </c>
      <c r="Q10" s="20">
        <v>-334487</v>
      </c>
      <c r="R10" s="20">
        <v>-1006896</v>
      </c>
      <c r="S10" s="20"/>
      <c r="T10" s="20"/>
      <c r="U10" s="20"/>
      <c r="V10" s="20"/>
      <c r="W10" s="20">
        <v>-1501607</v>
      </c>
      <c r="X10" s="20"/>
      <c r="Y10" s="20">
        <v>-1501607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296227214</v>
      </c>
      <c r="D13" s="29">
        <f>SUM(D6:D12)</f>
        <v>0</v>
      </c>
      <c r="E13" s="30">
        <f t="shared" si="0"/>
        <v>94988238</v>
      </c>
      <c r="F13" s="31">
        <f t="shared" si="0"/>
        <v>90068618</v>
      </c>
      <c r="G13" s="31">
        <f t="shared" si="0"/>
        <v>-18931745</v>
      </c>
      <c r="H13" s="31">
        <f t="shared" si="0"/>
        <v>110739877</v>
      </c>
      <c r="I13" s="31">
        <f t="shared" si="0"/>
        <v>24713245</v>
      </c>
      <c r="J13" s="31">
        <f t="shared" si="0"/>
        <v>116521377</v>
      </c>
      <c r="K13" s="31">
        <f t="shared" si="0"/>
        <v>51194366</v>
      </c>
      <c r="L13" s="31">
        <f t="shared" si="0"/>
        <v>27334784</v>
      </c>
      <c r="M13" s="31">
        <f t="shared" si="0"/>
        <v>-33854378</v>
      </c>
      <c r="N13" s="31">
        <f t="shared" si="0"/>
        <v>44674772</v>
      </c>
      <c r="O13" s="31">
        <f t="shared" si="0"/>
        <v>50475185</v>
      </c>
      <c r="P13" s="31">
        <f t="shared" si="0"/>
        <v>29138510</v>
      </c>
      <c r="Q13" s="31">
        <f t="shared" si="0"/>
        <v>-46280600</v>
      </c>
      <c r="R13" s="31">
        <f t="shared" si="0"/>
        <v>33333095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194529244</v>
      </c>
      <c r="X13" s="31">
        <f t="shared" si="0"/>
        <v>67551489</v>
      </c>
      <c r="Y13" s="31">
        <f t="shared" si="0"/>
        <v>126977755</v>
      </c>
      <c r="Z13" s="32">
        <f>+IF(X13&lt;&gt;0,+(Y13/X13)*100,0)</f>
        <v>187.97180769768082</v>
      </c>
      <c r="AA13" s="33">
        <f>SUM(AA6:AA12)</f>
        <v>90068618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9228082</v>
      </c>
      <c r="D17" s="18"/>
      <c r="E17" s="19">
        <v>-13737992</v>
      </c>
      <c r="F17" s="20">
        <v>-4796100</v>
      </c>
      <c r="G17" s="24">
        <v>38371294</v>
      </c>
      <c r="H17" s="24"/>
      <c r="I17" s="24"/>
      <c r="J17" s="20">
        <v>38371294</v>
      </c>
      <c r="K17" s="24"/>
      <c r="L17" s="24"/>
      <c r="M17" s="20">
        <v>2346243</v>
      </c>
      <c r="N17" s="24">
        <v>2346243</v>
      </c>
      <c r="O17" s="24"/>
      <c r="P17" s="24"/>
      <c r="Q17" s="20">
        <v>954457</v>
      </c>
      <c r="R17" s="24">
        <v>954457</v>
      </c>
      <c r="S17" s="24"/>
      <c r="T17" s="20"/>
      <c r="U17" s="24"/>
      <c r="V17" s="24"/>
      <c r="W17" s="24">
        <v>41671994</v>
      </c>
      <c r="X17" s="20">
        <v>-2092076</v>
      </c>
      <c r="Y17" s="24">
        <v>43764070</v>
      </c>
      <c r="Z17" s="25">
        <v>-2091.8967570967784</v>
      </c>
      <c r="AA17" s="26">
        <v>-4796100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9228082</v>
      </c>
      <c r="D25" s="29">
        <f t="shared" ref="D25:Y25" si="1">SUM(D15:D24)</f>
        <v>0</v>
      </c>
      <c r="E25" s="35">
        <f t="shared" si="1"/>
        <v>-13737992</v>
      </c>
      <c r="F25" s="36">
        <f t="shared" si="1"/>
        <v>-4796100</v>
      </c>
      <c r="G25" s="36">
        <f t="shared" si="1"/>
        <v>38371294</v>
      </c>
      <c r="H25" s="36">
        <f t="shared" si="1"/>
        <v>0</v>
      </c>
      <c r="I25" s="36">
        <f t="shared" si="1"/>
        <v>0</v>
      </c>
      <c r="J25" s="36">
        <f t="shared" si="1"/>
        <v>38371294</v>
      </c>
      <c r="K25" s="36">
        <f t="shared" si="1"/>
        <v>0</v>
      </c>
      <c r="L25" s="36">
        <f t="shared" si="1"/>
        <v>0</v>
      </c>
      <c r="M25" s="36">
        <f t="shared" si="1"/>
        <v>2346243</v>
      </c>
      <c r="N25" s="36">
        <f t="shared" si="1"/>
        <v>2346243</v>
      </c>
      <c r="O25" s="36">
        <f t="shared" si="1"/>
        <v>0</v>
      </c>
      <c r="P25" s="36">
        <f t="shared" si="1"/>
        <v>0</v>
      </c>
      <c r="Q25" s="36">
        <f t="shared" si="1"/>
        <v>954457</v>
      </c>
      <c r="R25" s="36">
        <f t="shared" si="1"/>
        <v>954457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41671994</v>
      </c>
      <c r="X25" s="36">
        <f t="shared" si="1"/>
        <v>-2092076</v>
      </c>
      <c r="Y25" s="36">
        <f t="shared" si="1"/>
        <v>43764070</v>
      </c>
      <c r="Z25" s="37">
        <f>+IF(X25&lt;&gt;0,+(Y25/X25)*100,0)</f>
        <v>-2091.8967570967784</v>
      </c>
      <c r="AA25" s="38">
        <f>SUM(AA15:AA24)</f>
        <v>-4796100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305455296</v>
      </c>
      <c r="D26" s="29">
        <f>+D13+D25</f>
        <v>0</v>
      </c>
      <c r="E26" s="30">
        <f t="shared" si="2"/>
        <v>81250246</v>
      </c>
      <c r="F26" s="31">
        <f t="shared" si="2"/>
        <v>85272518</v>
      </c>
      <c r="G26" s="31">
        <f t="shared" si="2"/>
        <v>19439549</v>
      </c>
      <c r="H26" s="31">
        <f t="shared" si="2"/>
        <v>110739877</v>
      </c>
      <c r="I26" s="31">
        <f t="shared" si="2"/>
        <v>24713245</v>
      </c>
      <c r="J26" s="31">
        <f t="shared" si="2"/>
        <v>154892671</v>
      </c>
      <c r="K26" s="31">
        <f t="shared" si="2"/>
        <v>51194366</v>
      </c>
      <c r="L26" s="31">
        <f t="shared" si="2"/>
        <v>27334784</v>
      </c>
      <c r="M26" s="31">
        <f t="shared" si="2"/>
        <v>-31508135</v>
      </c>
      <c r="N26" s="31">
        <f t="shared" si="2"/>
        <v>47021015</v>
      </c>
      <c r="O26" s="31">
        <f t="shared" si="2"/>
        <v>50475185</v>
      </c>
      <c r="P26" s="31">
        <f t="shared" si="2"/>
        <v>29138510</v>
      </c>
      <c r="Q26" s="31">
        <f t="shared" si="2"/>
        <v>-45326143</v>
      </c>
      <c r="R26" s="31">
        <f t="shared" si="2"/>
        <v>34287552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236201238</v>
      </c>
      <c r="X26" s="31">
        <f t="shared" si="2"/>
        <v>65459413</v>
      </c>
      <c r="Y26" s="31">
        <f t="shared" si="2"/>
        <v>170741825</v>
      </c>
      <c r="Z26" s="32">
        <f>+IF(X26&lt;&gt;0,+(Y26/X26)*100,0)</f>
        <v>260.83616881807359</v>
      </c>
      <c r="AA26" s="33">
        <f>+AA13+AA25</f>
        <v>85272518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246216297</v>
      </c>
      <c r="D32" s="18"/>
      <c r="E32" s="19"/>
      <c r="F32" s="20"/>
      <c r="G32" s="20">
        <v>14178335</v>
      </c>
      <c r="H32" s="20">
        <v>13629973</v>
      </c>
      <c r="I32" s="20">
        <v>22513578</v>
      </c>
      <c r="J32" s="20">
        <v>50321886</v>
      </c>
      <c r="K32" s="20">
        <v>35877408</v>
      </c>
      <c r="L32" s="20">
        <v>27718425</v>
      </c>
      <c r="M32" s="20">
        <v>-50482263</v>
      </c>
      <c r="N32" s="20">
        <v>13113570</v>
      </c>
      <c r="O32" s="20">
        <v>29177963</v>
      </c>
      <c r="P32" s="20">
        <v>16674877</v>
      </c>
      <c r="Q32" s="20">
        <v>-57514564</v>
      </c>
      <c r="R32" s="20">
        <v>-11661724</v>
      </c>
      <c r="S32" s="20"/>
      <c r="T32" s="20"/>
      <c r="U32" s="20"/>
      <c r="V32" s="20"/>
      <c r="W32" s="20">
        <v>51773732</v>
      </c>
      <c r="X32" s="20"/>
      <c r="Y32" s="20">
        <v>51773732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-2483570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243732727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14178335</v>
      </c>
      <c r="H37" s="31">
        <f t="shared" si="3"/>
        <v>13629973</v>
      </c>
      <c r="I37" s="31">
        <f t="shared" si="3"/>
        <v>22513578</v>
      </c>
      <c r="J37" s="31">
        <f t="shared" si="3"/>
        <v>50321886</v>
      </c>
      <c r="K37" s="31">
        <f t="shared" si="3"/>
        <v>35877408</v>
      </c>
      <c r="L37" s="31">
        <f t="shared" si="3"/>
        <v>27718425</v>
      </c>
      <c r="M37" s="31">
        <f t="shared" si="3"/>
        <v>-50482263</v>
      </c>
      <c r="N37" s="31">
        <f t="shared" si="3"/>
        <v>13113570</v>
      </c>
      <c r="O37" s="31">
        <f t="shared" si="3"/>
        <v>29177963</v>
      </c>
      <c r="P37" s="31">
        <f t="shared" si="3"/>
        <v>16674877</v>
      </c>
      <c r="Q37" s="31">
        <f t="shared" si="3"/>
        <v>-57514564</v>
      </c>
      <c r="R37" s="31">
        <f t="shared" si="3"/>
        <v>-11661724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51773732</v>
      </c>
      <c r="X37" s="31">
        <f t="shared" si="3"/>
        <v>0</v>
      </c>
      <c r="Y37" s="31">
        <f t="shared" si="3"/>
        <v>51773732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243732727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14178335</v>
      </c>
      <c r="H44" s="31">
        <f t="shared" si="5"/>
        <v>13629973</v>
      </c>
      <c r="I44" s="31">
        <f t="shared" si="5"/>
        <v>22513578</v>
      </c>
      <c r="J44" s="31">
        <f t="shared" si="5"/>
        <v>50321886</v>
      </c>
      <c r="K44" s="31">
        <f t="shared" si="5"/>
        <v>35877408</v>
      </c>
      <c r="L44" s="31">
        <f t="shared" si="5"/>
        <v>27718425</v>
      </c>
      <c r="M44" s="31">
        <f t="shared" si="5"/>
        <v>-50482263</v>
      </c>
      <c r="N44" s="31">
        <f t="shared" si="5"/>
        <v>13113570</v>
      </c>
      <c r="O44" s="31">
        <f t="shared" si="5"/>
        <v>29177963</v>
      </c>
      <c r="P44" s="31">
        <f t="shared" si="5"/>
        <v>16674877</v>
      </c>
      <c r="Q44" s="31">
        <f t="shared" si="5"/>
        <v>-57514564</v>
      </c>
      <c r="R44" s="31">
        <f t="shared" si="5"/>
        <v>-11661724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51773732</v>
      </c>
      <c r="X44" s="31">
        <f t="shared" si="5"/>
        <v>0</v>
      </c>
      <c r="Y44" s="31">
        <f t="shared" si="5"/>
        <v>51773732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61722569</v>
      </c>
      <c r="D45" s="42">
        <f t="shared" si="6"/>
        <v>0</v>
      </c>
      <c r="E45" s="43">
        <f t="shared" si="6"/>
        <v>81250246</v>
      </c>
      <c r="F45" s="44">
        <f t="shared" si="6"/>
        <v>85272518</v>
      </c>
      <c r="G45" s="44">
        <f t="shared" si="6"/>
        <v>5261214</v>
      </c>
      <c r="H45" s="44">
        <f t="shared" si="6"/>
        <v>97109904</v>
      </c>
      <c r="I45" s="44">
        <f t="shared" si="6"/>
        <v>2199667</v>
      </c>
      <c r="J45" s="44">
        <f t="shared" si="6"/>
        <v>104570785</v>
      </c>
      <c r="K45" s="44">
        <f t="shared" si="6"/>
        <v>15316958</v>
      </c>
      <c r="L45" s="44">
        <f t="shared" si="6"/>
        <v>-383641</v>
      </c>
      <c r="M45" s="44">
        <f t="shared" si="6"/>
        <v>18974128</v>
      </c>
      <c r="N45" s="44">
        <f t="shared" si="6"/>
        <v>33907445</v>
      </c>
      <c r="O45" s="44">
        <f t="shared" si="6"/>
        <v>21297222</v>
      </c>
      <c r="P45" s="44">
        <f t="shared" si="6"/>
        <v>12463633</v>
      </c>
      <c r="Q45" s="44">
        <f t="shared" si="6"/>
        <v>12188421</v>
      </c>
      <c r="R45" s="44">
        <f t="shared" si="6"/>
        <v>45949276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184427506</v>
      </c>
      <c r="X45" s="44">
        <f t="shared" si="6"/>
        <v>65459413</v>
      </c>
      <c r="Y45" s="44">
        <f t="shared" si="6"/>
        <v>118968093</v>
      </c>
      <c r="Z45" s="45">
        <f>+IF(X45&lt;&gt;0,+(Y45/X45)*100,0)</f>
        <v>181.74329335950509</v>
      </c>
      <c r="AA45" s="46">
        <f>+AA26-AA44</f>
        <v>85272518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-206890509</v>
      </c>
      <c r="D6" s="18"/>
      <c r="E6" s="19">
        <v>-47477760</v>
      </c>
      <c r="F6" s="20">
        <v>-44924521</v>
      </c>
      <c r="G6" s="20">
        <v>-185224696</v>
      </c>
      <c r="H6" s="20">
        <v>-11001568</v>
      </c>
      <c r="I6" s="20">
        <v>-13421818</v>
      </c>
      <c r="J6" s="20">
        <v>-209648082</v>
      </c>
      <c r="K6" s="20">
        <v>-5091656</v>
      </c>
      <c r="L6" s="20">
        <v>-10986015</v>
      </c>
      <c r="M6" s="20">
        <v>3424526</v>
      </c>
      <c r="N6" s="20">
        <v>-12653145</v>
      </c>
      <c r="O6" s="20">
        <v>-6156260</v>
      </c>
      <c r="P6" s="20">
        <v>4371471</v>
      </c>
      <c r="Q6" s="20">
        <v>7726021</v>
      </c>
      <c r="R6" s="20">
        <v>5941232</v>
      </c>
      <c r="S6" s="20"/>
      <c r="T6" s="20"/>
      <c r="U6" s="20"/>
      <c r="V6" s="20"/>
      <c r="W6" s="20">
        <v>-216359995</v>
      </c>
      <c r="X6" s="20">
        <v>-34265881</v>
      </c>
      <c r="Y6" s="20">
        <v>-182094114</v>
      </c>
      <c r="Z6" s="21">
        <v>531.41524071714366</v>
      </c>
      <c r="AA6" s="22">
        <v>-44924521</v>
      </c>
    </row>
    <row r="7" spans="1:27" x14ac:dyDescent="0.25">
      <c r="A7" s="23" t="s">
        <v>35</v>
      </c>
      <c r="B7" s="17" t="s">
        <v>32</v>
      </c>
      <c r="C7" s="18">
        <v>17663168</v>
      </c>
      <c r="D7" s="18"/>
      <c r="E7" s="19">
        <v>20018964</v>
      </c>
      <c r="F7" s="20">
        <v>20018964</v>
      </c>
      <c r="G7" s="20">
        <v>7885227</v>
      </c>
      <c r="H7" s="20">
        <v>3908559</v>
      </c>
      <c r="I7" s="20">
        <v>1735510</v>
      </c>
      <c r="J7" s="20">
        <v>13529296</v>
      </c>
      <c r="K7" s="20">
        <v>-348722</v>
      </c>
      <c r="L7" s="20">
        <v>14916490</v>
      </c>
      <c r="M7" s="20">
        <v>-5643594</v>
      </c>
      <c r="N7" s="20">
        <v>8924174</v>
      </c>
      <c r="O7" s="20">
        <v>3780344</v>
      </c>
      <c r="P7" s="20">
        <v>-2044843</v>
      </c>
      <c r="Q7" s="20">
        <v>1915529</v>
      </c>
      <c r="R7" s="20">
        <v>3651030</v>
      </c>
      <c r="S7" s="20"/>
      <c r="T7" s="20"/>
      <c r="U7" s="20"/>
      <c r="V7" s="20"/>
      <c r="W7" s="20">
        <v>26104500</v>
      </c>
      <c r="X7" s="20">
        <v>15014223</v>
      </c>
      <c r="Y7" s="20">
        <v>11090277</v>
      </c>
      <c r="Z7" s="21">
        <v>73.865141073234369</v>
      </c>
      <c r="AA7" s="22">
        <v>20018964</v>
      </c>
    </row>
    <row r="8" spans="1:27" x14ac:dyDescent="0.25">
      <c r="A8" s="23" t="s">
        <v>36</v>
      </c>
      <c r="B8" s="17" t="s">
        <v>32</v>
      </c>
      <c r="C8" s="18">
        <v>11079175</v>
      </c>
      <c r="D8" s="18"/>
      <c r="E8" s="19"/>
      <c r="F8" s="20"/>
      <c r="G8" s="20">
        <v>11079177</v>
      </c>
      <c r="H8" s="20">
        <v>-9669</v>
      </c>
      <c r="I8" s="20"/>
      <c r="J8" s="20">
        <v>11069508</v>
      </c>
      <c r="K8" s="20"/>
      <c r="L8" s="20"/>
      <c r="M8" s="20">
        <v>-143</v>
      </c>
      <c r="N8" s="20">
        <v>-143</v>
      </c>
      <c r="O8" s="20">
        <v>-18</v>
      </c>
      <c r="P8" s="20"/>
      <c r="Q8" s="20"/>
      <c r="R8" s="20">
        <v>-18</v>
      </c>
      <c r="S8" s="20"/>
      <c r="T8" s="20"/>
      <c r="U8" s="20"/>
      <c r="V8" s="20"/>
      <c r="W8" s="20">
        <v>11069347</v>
      </c>
      <c r="X8" s="20"/>
      <c r="Y8" s="20">
        <v>11069347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-2279480</v>
      </c>
      <c r="D10" s="18"/>
      <c r="E10" s="19"/>
      <c r="F10" s="20"/>
      <c r="G10" s="20">
        <v>-2290579</v>
      </c>
      <c r="H10" s="20">
        <v>-174</v>
      </c>
      <c r="I10" s="20"/>
      <c r="J10" s="20">
        <v>-2290753</v>
      </c>
      <c r="K10" s="20"/>
      <c r="L10" s="20">
        <v>-14594</v>
      </c>
      <c r="M10" s="20"/>
      <c r="N10" s="20">
        <v>-14594</v>
      </c>
      <c r="O10" s="20">
        <v>-3679</v>
      </c>
      <c r="P10" s="20">
        <v>-26201</v>
      </c>
      <c r="Q10" s="20">
        <v>-584</v>
      </c>
      <c r="R10" s="20">
        <v>-30464</v>
      </c>
      <c r="S10" s="20"/>
      <c r="T10" s="20"/>
      <c r="U10" s="20"/>
      <c r="V10" s="20"/>
      <c r="W10" s="20">
        <v>-2335811</v>
      </c>
      <c r="X10" s="20"/>
      <c r="Y10" s="20">
        <v>-2335811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83257456</v>
      </c>
      <c r="D11" s="18"/>
      <c r="E11" s="19"/>
      <c r="F11" s="20"/>
      <c r="G11" s="24">
        <v>83258998</v>
      </c>
      <c r="H11" s="24">
        <v>2150280</v>
      </c>
      <c r="I11" s="24">
        <v>2261631</v>
      </c>
      <c r="J11" s="20">
        <v>87670909</v>
      </c>
      <c r="K11" s="24">
        <v>1472317</v>
      </c>
      <c r="L11" s="24">
        <v>-3852930</v>
      </c>
      <c r="M11" s="20">
        <v>-248385</v>
      </c>
      <c r="N11" s="24">
        <v>-2628998</v>
      </c>
      <c r="O11" s="24">
        <v>-182120</v>
      </c>
      <c r="P11" s="24">
        <v>-1462717</v>
      </c>
      <c r="Q11" s="20"/>
      <c r="R11" s="24">
        <v>-1644837</v>
      </c>
      <c r="S11" s="24"/>
      <c r="T11" s="20"/>
      <c r="U11" s="24"/>
      <c r="V11" s="24"/>
      <c r="W11" s="24">
        <v>83397074</v>
      </c>
      <c r="X11" s="20"/>
      <c r="Y11" s="24">
        <v>83397074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4721193</v>
      </c>
      <c r="D12" s="18"/>
      <c r="E12" s="19"/>
      <c r="F12" s="20"/>
      <c r="G12" s="20">
        <v>4721193</v>
      </c>
      <c r="H12" s="20"/>
      <c r="I12" s="20"/>
      <c r="J12" s="20">
        <v>4721193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4721193</v>
      </c>
      <c r="X12" s="20"/>
      <c r="Y12" s="20">
        <v>4721193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-92448997</v>
      </c>
      <c r="D13" s="29">
        <f>SUM(D6:D12)</f>
        <v>0</v>
      </c>
      <c r="E13" s="30">
        <f t="shared" si="0"/>
        <v>-27458796</v>
      </c>
      <c r="F13" s="31">
        <f t="shared" si="0"/>
        <v>-24905557</v>
      </c>
      <c r="G13" s="31">
        <f t="shared" si="0"/>
        <v>-80570680</v>
      </c>
      <c r="H13" s="31">
        <f t="shared" si="0"/>
        <v>-4952572</v>
      </c>
      <c r="I13" s="31">
        <f t="shared" si="0"/>
        <v>-9424677</v>
      </c>
      <c r="J13" s="31">
        <f t="shared" si="0"/>
        <v>-94947929</v>
      </c>
      <c r="K13" s="31">
        <f t="shared" si="0"/>
        <v>-3968061</v>
      </c>
      <c r="L13" s="31">
        <f t="shared" si="0"/>
        <v>62951</v>
      </c>
      <c r="M13" s="31">
        <f t="shared" si="0"/>
        <v>-2467596</v>
      </c>
      <c r="N13" s="31">
        <f t="shared" si="0"/>
        <v>-6372706</v>
      </c>
      <c r="O13" s="31">
        <f t="shared" si="0"/>
        <v>-2561733</v>
      </c>
      <c r="P13" s="31">
        <f t="shared" si="0"/>
        <v>837710</v>
      </c>
      <c r="Q13" s="31">
        <f t="shared" si="0"/>
        <v>9640966</v>
      </c>
      <c r="R13" s="31">
        <f t="shared" si="0"/>
        <v>7916943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-93403692</v>
      </c>
      <c r="X13" s="31">
        <f t="shared" si="0"/>
        <v>-19251658</v>
      </c>
      <c r="Y13" s="31">
        <f t="shared" si="0"/>
        <v>-74152034</v>
      </c>
      <c r="Z13" s="32">
        <f>+IF(X13&lt;&gt;0,+(Y13/X13)*100,0)</f>
        <v>385.17219659730085</v>
      </c>
      <c r="AA13" s="33">
        <f>SUM(AA6:AA12)</f>
        <v>-24905557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204751942</v>
      </c>
      <c r="D17" s="18"/>
      <c r="E17" s="19">
        <v>49541868</v>
      </c>
      <c r="F17" s="20">
        <v>7784552</v>
      </c>
      <c r="G17" s="24">
        <v>204619344</v>
      </c>
      <c r="H17" s="24">
        <v>5261062</v>
      </c>
      <c r="I17" s="24">
        <v>4731646</v>
      </c>
      <c r="J17" s="20">
        <v>214612052</v>
      </c>
      <c r="K17" s="24">
        <v>2214381</v>
      </c>
      <c r="L17" s="24">
        <v>7969284</v>
      </c>
      <c r="M17" s="20">
        <v>7988367</v>
      </c>
      <c r="N17" s="24">
        <v>18172032</v>
      </c>
      <c r="O17" s="24">
        <v>1006644</v>
      </c>
      <c r="P17" s="24">
        <v>-21775041</v>
      </c>
      <c r="Q17" s="20">
        <v>-38698857</v>
      </c>
      <c r="R17" s="24">
        <v>-59467254</v>
      </c>
      <c r="S17" s="24"/>
      <c r="T17" s="20"/>
      <c r="U17" s="24"/>
      <c r="V17" s="24"/>
      <c r="W17" s="24">
        <v>173316830</v>
      </c>
      <c r="X17" s="20">
        <v>19569830</v>
      </c>
      <c r="Y17" s="24">
        <v>153747000</v>
      </c>
      <c r="Z17" s="25">
        <v>785.63278270685032</v>
      </c>
      <c r="AA17" s="26">
        <v>7784552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204751942</v>
      </c>
      <c r="D25" s="29">
        <f t="shared" ref="D25:Y25" si="1">SUM(D15:D24)</f>
        <v>0</v>
      </c>
      <c r="E25" s="35">
        <f t="shared" si="1"/>
        <v>49541868</v>
      </c>
      <c r="F25" s="36">
        <f t="shared" si="1"/>
        <v>7784552</v>
      </c>
      <c r="G25" s="36">
        <f t="shared" si="1"/>
        <v>204619344</v>
      </c>
      <c r="H25" s="36">
        <f t="shared" si="1"/>
        <v>5261062</v>
      </c>
      <c r="I25" s="36">
        <f t="shared" si="1"/>
        <v>4731646</v>
      </c>
      <c r="J25" s="36">
        <f t="shared" si="1"/>
        <v>214612052</v>
      </c>
      <c r="K25" s="36">
        <f t="shared" si="1"/>
        <v>2214381</v>
      </c>
      <c r="L25" s="36">
        <f t="shared" si="1"/>
        <v>7969284</v>
      </c>
      <c r="M25" s="36">
        <f t="shared" si="1"/>
        <v>7988367</v>
      </c>
      <c r="N25" s="36">
        <f t="shared" si="1"/>
        <v>18172032</v>
      </c>
      <c r="O25" s="36">
        <f t="shared" si="1"/>
        <v>1006644</v>
      </c>
      <c r="P25" s="36">
        <f t="shared" si="1"/>
        <v>-21775041</v>
      </c>
      <c r="Q25" s="36">
        <f t="shared" si="1"/>
        <v>-38698857</v>
      </c>
      <c r="R25" s="36">
        <f t="shared" si="1"/>
        <v>-59467254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173316830</v>
      </c>
      <c r="X25" s="36">
        <f t="shared" si="1"/>
        <v>19569830</v>
      </c>
      <c r="Y25" s="36">
        <f t="shared" si="1"/>
        <v>153747000</v>
      </c>
      <c r="Z25" s="37">
        <f>+IF(X25&lt;&gt;0,+(Y25/X25)*100,0)</f>
        <v>785.63278270685032</v>
      </c>
      <c r="AA25" s="38">
        <f>SUM(AA15:AA24)</f>
        <v>7784552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112302945</v>
      </c>
      <c r="D26" s="29">
        <f>+D13+D25</f>
        <v>0</v>
      </c>
      <c r="E26" s="30">
        <f t="shared" si="2"/>
        <v>22083072</v>
      </c>
      <c r="F26" s="31">
        <f t="shared" si="2"/>
        <v>-17121005</v>
      </c>
      <c r="G26" s="31">
        <f t="shared" si="2"/>
        <v>124048664</v>
      </c>
      <c r="H26" s="31">
        <f t="shared" si="2"/>
        <v>308490</v>
      </c>
      <c r="I26" s="31">
        <f t="shared" si="2"/>
        <v>-4693031</v>
      </c>
      <c r="J26" s="31">
        <f t="shared" si="2"/>
        <v>119664123</v>
      </c>
      <c r="K26" s="31">
        <f t="shared" si="2"/>
        <v>-1753680</v>
      </c>
      <c r="L26" s="31">
        <f t="shared" si="2"/>
        <v>8032235</v>
      </c>
      <c r="M26" s="31">
        <f t="shared" si="2"/>
        <v>5520771</v>
      </c>
      <c r="N26" s="31">
        <f t="shared" si="2"/>
        <v>11799326</v>
      </c>
      <c r="O26" s="31">
        <f t="shared" si="2"/>
        <v>-1555089</v>
      </c>
      <c r="P26" s="31">
        <f t="shared" si="2"/>
        <v>-20937331</v>
      </c>
      <c r="Q26" s="31">
        <f t="shared" si="2"/>
        <v>-29057891</v>
      </c>
      <c r="R26" s="31">
        <f t="shared" si="2"/>
        <v>-51550311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79913138</v>
      </c>
      <c r="X26" s="31">
        <f t="shared" si="2"/>
        <v>318172</v>
      </c>
      <c r="Y26" s="31">
        <f t="shared" si="2"/>
        <v>79594966</v>
      </c>
      <c r="Z26" s="32">
        <f>+IF(X26&lt;&gt;0,+(Y26/X26)*100,0)</f>
        <v>25016.33267540827</v>
      </c>
      <c r="AA26" s="33">
        <f>+AA13+AA25</f>
        <v>-17121005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-32357</v>
      </c>
      <c r="D31" s="18"/>
      <c r="E31" s="19"/>
      <c r="F31" s="20"/>
      <c r="G31" s="20">
        <v>-32357</v>
      </c>
      <c r="H31" s="20"/>
      <c r="I31" s="20"/>
      <c r="J31" s="20">
        <v>-32357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221449</v>
      </c>
      <c r="D32" s="18"/>
      <c r="E32" s="19"/>
      <c r="F32" s="20">
        <v>6</v>
      </c>
      <c r="G32" s="20">
        <v>215958</v>
      </c>
      <c r="H32" s="20"/>
      <c r="I32" s="20"/>
      <c r="J32" s="20">
        <v>215958</v>
      </c>
      <c r="K32" s="20">
        <v>16088</v>
      </c>
      <c r="L32" s="20">
        <v>-25530</v>
      </c>
      <c r="M32" s="20">
        <v>-27710</v>
      </c>
      <c r="N32" s="20">
        <v>-37152</v>
      </c>
      <c r="O32" s="20">
        <v>-3133</v>
      </c>
      <c r="P32" s="20">
        <v>41586</v>
      </c>
      <c r="Q32" s="20">
        <v>-4717</v>
      </c>
      <c r="R32" s="20">
        <v>33736</v>
      </c>
      <c r="S32" s="20"/>
      <c r="T32" s="20"/>
      <c r="U32" s="20"/>
      <c r="V32" s="20"/>
      <c r="W32" s="20">
        <v>212542</v>
      </c>
      <c r="X32" s="20"/>
      <c r="Y32" s="20">
        <v>212542</v>
      </c>
      <c r="Z32" s="21"/>
      <c r="AA32" s="22">
        <v>6</v>
      </c>
    </row>
    <row r="33" spans="1:27" x14ac:dyDescent="0.25">
      <c r="A33" s="23" t="s">
        <v>60</v>
      </c>
      <c r="B33" s="17" t="s">
        <v>32</v>
      </c>
      <c r="C33" s="18">
        <v>11</v>
      </c>
      <c r="D33" s="18"/>
      <c r="E33" s="19"/>
      <c r="F33" s="20"/>
      <c r="G33" s="20">
        <v>15960012</v>
      </c>
      <c r="H33" s="20">
        <v>-5897731</v>
      </c>
      <c r="I33" s="20">
        <v>-5441394</v>
      </c>
      <c r="J33" s="20">
        <v>4620887</v>
      </c>
      <c r="K33" s="20">
        <v>-1978002</v>
      </c>
      <c r="L33" s="20">
        <v>-7208106</v>
      </c>
      <c r="M33" s="20">
        <v>3161709</v>
      </c>
      <c r="N33" s="20">
        <v>-6024399</v>
      </c>
      <c r="O33" s="20"/>
      <c r="P33" s="20">
        <v>-921387</v>
      </c>
      <c r="Q33" s="20">
        <v>10689989</v>
      </c>
      <c r="R33" s="20">
        <v>9768602</v>
      </c>
      <c r="S33" s="20"/>
      <c r="T33" s="20"/>
      <c r="U33" s="20"/>
      <c r="V33" s="20"/>
      <c r="W33" s="20">
        <v>8365090</v>
      </c>
      <c r="X33" s="20"/>
      <c r="Y33" s="20">
        <v>8365090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42481884</v>
      </c>
      <c r="D35" s="18"/>
      <c r="E35" s="19">
        <v>10712388</v>
      </c>
      <c r="F35" s="20">
        <v>10712388</v>
      </c>
      <c r="G35" s="20">
        <v>39855029</v>
      </c>
      <c r="H35" s="20">
        <v>4117515</v>
      </c>
      <c r="I35" s="20">
        <v>727436</v>
      </c>
      <c r="J35" s="20">
        <v>44699980</v>
      </c>
      <c r="K35" s="20">
        <v>730806</v>
      </c>
      <c r="L35" s="20">
        <v>-914450</v>
      </c>
      <c r="M35" s="20">
        <v>-528809</v>
      </c>
      <c r="N35" s="20">
        <v>-712453</v>
      </c>
      <c r="O35" s="20">
        <v>311138</v>
      </c>
      <c r="P35" s="20">
        <v>-951792</v>
      </c>
      <c r="Q35" s="20">
        <v>241487</v>
      </c>
      <c r="R35" s="20">
        <v>-399167</v>
      </c>
      <c r="S35" s="20"/>
      <c r="T35" s="20"/>
      <c r="U35" s="20"/>
      <c r="V35" s="20"/>
      <c r="W35" s="20">
        <v>43588360</v>
      </c>
      <c r="X35" s="20">
        <v>8034291</v>
      </c>
      <c r="Y35" s="20">
        <v>35554069</v>
      </c>
      <c r="Z35" s="21">
        <v>442.52901718396805</v>
      </c>
      <c r="AA35" s="22">
        <v>10712388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42670987</v>
      </c>
      <c r="D37" s="29">
        <f t="shared" ref="D37:Y37" si="3">SUM(D29:D36)</f>
        <v>0</v>
      </c>
      <c r="E37" s="30">
        <f t="shared" si="3"/>
        <v>10712388</v>
      </c>
      <c r="F37" s="31">
        <f t="shared" si="3"/>
        <v>10712394</v>
      </c>
      <c r="G37" s="31">
        <f t="shared" si="3"/>
        <v>55998642</v>
      </c>
      <c r="H37" s="31">
        <f t="shared" si="3"/>
        <v>-1780216</v>
      </c>
      <c r="I37" s="31">
        <f t="shared" si="3"/>
        <v>-4713958</v>
      </c>
      <c r="J37" s="31">
        <f t="shared" si="3"/>
        <v>49504468</v>
      </c>
      <c r="K37" s="31">
        <f t="shared" si="3"/>
        <v>-1231108</v>
      </c>
      <c r="L37" s="31">
        <f t="shared" si="3"/>
        <v>-8148086</v>
      </c>
      <c r="M37" s="31">
        <f t="shared" si="3"/>
        <v>2605190</v>
      </c>
      <c r="N37" s="31">
        <f t="shared" si="3"/>
        <v>-6774004</v>
      </c>
      <c r="O37" s="31">
        <f t="shared" si="3"/>
        <v>308005</v>
      </c>
      <c r="P37" s="31">
        <f t="shared" si="3"/>
        <v>-1831593</v>
      </c>
      <c r="Q37" s="31">
        <f t="shared" si="3"/>
        <v>10926759</v>
      </c>
      <c r="R37" s="31">
        <f t="shared" si="3"/>
        <v>9403171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52133635</v>
      </c>
      <c r="X37" s="31">
        <f t="shared" si="3"/>
        <v>8034291</v>
      </c>
      <c r="Y37" s="31">
        <f t="shared" si="3"/>
        <v>44099344</v>
      </c>
      <c r="Z37" s="32">
        <f>+IF(X37&lt;&gt;0,+(Y37/X37)*100,0)</f>
        <v>548.88905567398535</v>
      </c>
      <c r="AA37" s="33">
        <f>SUM(AA29:AA36)</f>
        <v>10712394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42670987</v>
      </c>
      <c r="D44" s="29">
        <f>+D37+D43</f>
        <v>0</v>
      </c>
      <c r="E44" s="30">
        <f t="shared" si="5"/>
        <v>10712388</v>
      </c>
      <c r="F44" s="31">
        <f t="shared" si="5"/>
        <v>10712394</v>
      </c>
      <c r="G44" s="31">
        <f t="shared" si="5"/>
        <v>55998642</v>
      </c>
      <c r="H44" s="31">
        <f t="shared" si="5"/>
        <v>-1780216</v>
      </c>
      <c r="I44" s="31">
        <f t="shared" si="5"/>
        <v>-4713958</v>
      </c>
      <c r="J44" s="31">
        <f t="shared" si="5"/>
        <v>49504468</v>
      </c>
      <c r="K44" s="31">
        <f t="shared" si="5"/>
        <v>-1231108</v>
      </c>
      <c r="L44" s="31">
        <f t="shared" si="5"/>
        <v>-8148086</v>
      </c>
      <c r="M44" s="31">
        <f t="shared" si="5"/>
        <v>2605190</v>
      </c>
      <c r="N44" s="31">
        <f t="shared" si="5"/>
        <v>-6774004</v>
      </c>
      <c r="O44" s="31">
        <f t="shared" si="5"/>
        <v>308005</v>
      </c>
      <c r="P44" s="31">
        <f t="shared" si="5"/>
        <v>-1831593</v>
      </c>
      <c r="Q44" s="31">
        <f t="shared" si="5"/>
        <v>10926759</v>
      </c>
      <c r="R44" s="31">
        <f t="shared" si="5"/>
        <v>9403171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52133635</v>
      </c>
      <c r="X44" s="31">
        <f t="shared" si="5"/>
        <v>8034291</v>
      </c>
      <c r="Y44" s="31">
        <f t="shared" si="5"/>
        <v>44099344</v>
      </c>
      <c r="Z44" s="32">
        <f>+IF(X44&lt;&gt;0,+(Y44/X44)*100,0)</f>
        <v>548.88905567398535</v>
      </c>
      <c r="AA44" s="33">
        <f>+AA37+AA43</f>
        <v>10712394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69631958</v>
      </c>
      <c r="D45" s="42">
        <f t="shared" si="6"/>
        <v>0</v>
      </c>
      <c r="E45" s="43">
        <f t="shared" si="6"/>
        <v>11370684</v>
      </c>
      <c r="F45" s="44">
        <f t="shared" si="6"/>
        <v>-27833399</v>
      </c>
      <c r="G45" s="44">
        <f t="shared" si="6"/>
        <v>68050022</v>
      </c>
      <c r="H45" s="44">
        <f t="shared" si="6"/>
        <v>2088706</v>
      </c>
      <c r="I45" s="44">
        <f t="shared" si="6"/>
        <v>20927</v>
      </c>
      <c r="J45" s="44">
        <f t="shared" si="6"/>
        <v>70159655</v>
      </c>
      <c r="K45" s="44">
        <f t="shared" si="6"/>
        <v>-522572</v>
      </c>
      <c r="L45" s="44">
        <f t="shared" si="6"/>
        <v>16180321</v>
      </c>
      <c r="M45" s="44">
        <f t="shared" si="6"/>
        <v>2915581</v>
      </c>
      <c r="N45" s="44">
        <f t="shared" si="6"/>
        <v>18573330</v>
      </c>
      <c r="O45" s="44">
        <f t="shared" si="6"/>
        <v>-1863094</v>
      </c>
      <c r="P45" s="44">
        <f t="shared" si="6"/>
        <v>-19105738</v>
      </c>
      <c r="Q45" s="44">
        <f t="shared" si="6"/>
        <v>-39984650</v>
      </c>
      <c r="R45" s="44">
        <f t="shared" si="6"/>
        <v>-60953482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27779503</v>
      </c>
      <c r="X45" s="44">
        <f t="shared" si="6"/>
        <v>-7716119</v>
      </c>
      <c r="Y45" s="44">
        <f t="shared" si="6"/>
        <v>35495622</v>
      </c>
      <c r="Z45" s="45">
        <f>+IF(X45&lt;&gt;0,+(Y45/X45)*100,0)</f>
        <v>-460.01911064357614</v>
      </c>
      <c r="AA45" s="46">
        <f>+AA26-AA44</f>
        <v>-27833399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11370684</v>
      </c>
      <c r="F47" s="20">
        <v>-27833399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-7716119</v>
      </c>
      <c r="Y47" s="20">
        <v>7716119</v>
      </c>
      <c r="Z47" s="47">
        <v>-100</v>
      </c>
      <c r="AA47" s="22">
        <v>-27833399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11370684</v>
      </c>
      <c r="F50" s="52">
        <f t="shared" si="7"/>
        <v>-27833399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-7716119</v>
      </c>
      <c r="Y50" s="52">
        <f t="shared" si="7"/>
        <v>7716119</v>
      </c>
      <c r="Z50" s="53">
        <f>+IF(X50&lt;&gt;0,+(Y50/X50)*100,0)</f>
        <v>-100</v>
      </c>
      <c r="AA50" s="54">
        <f>SUM(AA47:AA49)</f>
        <v>-27833399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-221862733</v>
      </c>
      <c r="D6" s="18"/>
      <c r="E6" s="19">
        <v>-57213552</v>
      </c>
      <c r="F6" s="20">
        <v>-55386872</v>
      </c>
      <c r="G6" s="20">
        <v>-224218778</v>
      </c>
      <c r="H6" s="20">
        <v>-6844729</v>
      </c>
      <c r="I6" s="20">
        <v>-4524317</v>
      </c>
      <c r="J6" s="20">
        <v>-235587824</v>
      </c>
      <c r="K6" s="20">
        <v>-3130592</v>
      </c>
      <c r="L6" s="20">
        <v>-2734584</v>
      </c>
      <c r="M6" s="20">
        <v>-3419012</v>
      </c>
      <c r="N6" s="20">
        <v>-9284188</v>
      </c>
      <c r="O6" s="20">
        <v>494591250</v>
      </c>
      <c r="P6" s="20">
        <v>-3062225</v>
      </c>
      <c r="Q6" s="20">
        <v>-901538</v>
      </c>
      <c r="R6" s="20">
        <v>490627487</v>
      </c>
      <c r="S6" s="20"/>
      <c r="T6" s="20"/>
      <c r="U6" s="20"/>
      <c r="V6" s="20"/>
      <c r="W6" s="20">
        <v>245755475</v>
      </c>
      <c r="X6" s="20">
        <v>-42179492</v>
      </c>
      <c r="Y6" s="20">
        <v>287934967</v>
      </c>
      <c r="Z6" s="21">
        <v>-682.64209298680032</v>
      </c>
      <c r="AA6" s="22">
        <v>-55386872</v>
      </c>
    </row>
    <row r="7" spans="1:27" x14ac:dyDescent="0.25">
      <c r="A7" s="23" t="s">
        <v>35</v>
      </c>
      <c r="B7" s="17" t="s">
        <v>32</v>
      </c>
      <c r="C7" s="18">
        <v>11331074</v>
      </c>
      <c r="D7" s="18"/>
      <c r="E7" s="19">
        <v>9585228</v>
      </c>
      <c r="F7" s="20">
        <v>21792213</v>
      </c>
      <c r="G7" s="20">
        <v>12869358</v>
      </c>
      <c r="H7" s="20">
        <v>1453764</v>
      </c>
      <c r="I7" s="20">
        <v>869907</v>
      </c>
      <c r="J7" s="20">
        <v>15193029</v>
      </c>
      <c r="K7" s="20">
        <v>1149011</v>
      </c>
      <c r="L7" s="20">
        <v>1304205</v>
      </c>
      <c r="M7" s="20">
        <v>1807107</v>
      </c>
      <c r="N7" s="20">
        <v>4260323</v>
      </c>
      <c r="O7" s="20">
        <v>565824</v>
      </c>
      <c r="P7" s="20">
        <v>747841</v>
      </c>
      <c r="Q7" s="20">
        <v>1131887</v>
      </c>
      <c r="R7" s="20">
        <v>2445552</v>
      </c>
      <c r="S7" s="20"/>
      <c r="T7" s="20"/>
      <c r="U7" s="20"/>
      <c r="V7" s="20"/>
      <c r="W7" s="20">
        <v>21898904</v>
      </c>
      <c r="X7" s="20">
        <v>10071715</v>
      </c>
      <c r="Y7" s="20">
        <v>11827189</v>
      </c>
      <c r="Z7" s="21">
        <v>117.42974260093737</v>
      </c>
      <c r="AA7" s="22">
        <v>21792213</v>
      </c>
    </row>
    <row r="8" spans="1:27" x14ac:dyDescent="0.25">
      <c r="A8" s="23" t="s">
        <v>36</v>
      </c>
      <c r="B8" s="17" t="s">
        <v>32</v>
      </c>
      <c r="C8" s="18">
        <v>871250</v>
      </c>
      <c r="D8" s="18"/>
      <c r="E8" s="19">
        <v>24996</v>
      </c>
      <c r="F8" s="20">
        <v>24996</v>
      </c>
      <c r="G8" s="20">
        <v>780810</v>
      </c>
      <c r="H8" s="20">
        <v>90287</v>
      </c>
      <c r="I8" s="20"/>
      <c r="J8" s="20">
        <v>871097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871097</v>
      </c>
      <c r="X8" s="20">
        <v>18747</v>
      </c>
      <c r="Y8" s="20">
        <v>852350</v>
      </c>
      <c r="Z8" s="21">
        <v>4546.5941217261434</v>
      </c>
      <c r="AA8" s="22">
        <v>24996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-3274071</v>
      </c>
      <c r="D10" s="18"/>
      <c r="E10" s="19">
        <v>-1878264</v>
      </c>
      <c r="F10" s="20">
        <v>-1878264</v>
      </c>
      <c r="G10" s="20">
        <v>-3274070</v>
      </c>
      <c r="H10" s="20">
        <v>-173037</v>
      </c>
      <c r="I10" s="20">
        <v>-143418</v>
      </c>
      <c r="J10" s="20">
        <v>-3590525</v>
      </c>
      <c r="K10" s="20">
        <v>-112247</v>
      </c>
      <c r="L10" s="20">
        <v>-47800</v>
      </c>
      <c r="M10" s="20">
        <v>-24310</v>
      </c>
      <c r="N10" s="20">
        <v>-184357</v>
      </c>
      <c r="O10" s="20">
        <v>-105395</v>
      </c>
      <c r="P10" s="20">
        <v>510348</v>
      </c>
      <c r="Q10" s="20">
        <v>-67525</v>
      </c>
      <c r="R10" s="20">
        <v>337428</v>
      </c>
      <c r="S10" s="20"/>
      <c r="T10" s="20"/>
      <c r="U10" s="20"/>
      <c r="V10" s="20"/>
      <c r="W10" s="20">
        <v>-3437454</v>
      </c>
      <c r="X10" s="20">
        <v>-1408698</v>
      </c>
      <c r="Y10" s="20">
        <v>-2028756</v>
      </c>
      <c r="Z10" s="21">
        <v>144.01638960231361</v>
      </c>
      <c r="AA10" s="22">
        <v>-1878264</v>
      </c>
    </row>
    <row r="11" spans="1:27" x14ac:dyDescent="0.25">
      <c r="A11" s="23" t="s">
        <v>39</v>
      </c>
      <c r="B11" s="17" t="s">
        <v>32</v>
      </c>
      <c r="C11" s="18">
        <v>30622518</v>
      </c>
      <c r="D11" s="18"/>
      <c r="E11" s="19">
        <v>2217384</v>
      </c>
      <c r="F11" s="20">
        <v>2217384</v>
      </c>
      <c r="G11" s="24">
        <v>30578700</v>
      </c>
      <c r="H11" s="24">
        <v>1512184</v>
      </c>
      <c r="I11" s="24">
        <v>-592604</v>
      </c>
      <c r="J11" s="20">
        <v>31498280</v>
      </c>
      <c r="K11" s="24">
        <v>248222</v>
      </c>
      <c r="L11" s="24">
        <v>296126</v>
      </c>
      <c r="M11" s="20">
        <v>217141</v>
      </c>
      <c r="N11" s="24">
        <v>761489</v>
      </c>
      <c r="O11" s="24">
        <v>35459</v>
      </c>
      <c r="P11" s="24">
        <v>344630</v>
      </c>
      <c r="Q11" s="20">
        <v>-143784</v>
      </c>
      <c r="R11" s="24">
        <v>236305</v>
      </c>
      <c r="S11" s="24"/>
      <c r="T11" s="20"/>
      <c r="U11" s="24"/>
      <c r="V11" s="24"/>
      <c r="W11" s="24">
        <v>32496074</v>
      </c>
      <c r="X11" s="20">
        <v>1663038</v>
      </c>
      <c r="Y11" s="24">
        <v>30833036</v>
      </c>
      <c r="Z11" s="25">
        <v>1854.0187295780374</v>
      </c>
      <c r="AA11" s="26">
        <v>2217384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-182311962</v>
      </c>
      <c r="D13" s="29">
        <f>SUM(D6:D12)</f>
        <v>0</v>
      </c>
      <c r="E13" s="30">
        <f t="shared" si="0"/>
        <v>-47264208</v>
      </c>
      <c r="F13" s="31">
        <f t="shared" si="0"/>
        <v>-33230543</v>
      </c>
      <c r="G13" s="31">
        <f t="shared" si="0"/>
        <v>-183263980</v>
      </c>
      <c r="H13" s="31">
        <f t="shared" si="0"/>
        <v>-3961531</v>
      </c>
      <c r="I13" s="31">
        <f t="shared" si="0"/>
        <v>-4390432</v>
      </c>
      <c r="J13" s="31">
        <f t="shared" si="0"/>
        <v>-191615943</v>
      </c>
      <c r="K13" s="31">
        <f t="shared" si="0"/>
        <v>-1845606</v>
      </c>
      <c r="L13" s="31">
        <f t="shared" si="0"/>
        <v>-1182053</v>
      </c>
      <c r="M13" s="31">
        <f t="shared" si="0"/>
        <v>-1419074</v>
      </c>
      <c r="N13" s="31">
        <f t="shared" si="0"/>
        <v>-4446733</v>
      </c>
      <c r="O13" s="31">
        <f t="shared" si="0"/>
        <v>495087138</v>
      </c>
      <c r="P13" s="31">
        <f t="shared" si="0"/>
        <v>-1459406</v>
      </c>
      <c r="Q13" s="31">
        <f t="shared" si="0"/>
        <v>19040</v>
      </c>
      <c r="R13" s="31">
        <f t="shared" si="0"/>
        <v>493646772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297584096</v>
      </c>
      <c r="X13" s="31">
        <f t="shared" si="0"/>
        <v>-31834690</v>
      </c>
      <c r="Y13" s="31">
        <f t="shared" si="0"/>
        <v>329418786</v>
      </c>
      <c r="Z13" s="32">
        <f>+IF(X13&lt;&gt;0,+(Y13/X13)*100,0)</f>
        <v>-1034.7793114994995</v>
      </c>
      <c r="AA13" s="33">
        <f>SUM(AA6:AA12)</f>
        <v>-33230543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7088557</v>
      </c>
      <c r="D17" s="18"/>
      <c r="E17" s="19">
        <v>9734624</v>
      </c>
      <c r="F17" s="20">
        <v>-26587174</v>
      </c>
      <c r="G17" s="24">
        <v>19537131</v>
      </c>
      <c r="H17" s="24">
        <v>-6288522</v>
      </c>
      <c r="I17" s="24">
        <v>1178591</v>
      </c>
      <c r="J17" s="20">
        <v>14427200</v>
      </c>
      <c r="K17" s="24">
        <v>1649221</v>
      </c>
      <c r="L17" s="24">
        <v>2092742</v>
      </c>
      <c r="M17" s="20">
        <v>1478597</v>
      </c>
      <c r="N17" s="24">
        <v>5220560</v>
      </c>
      <c r="O17" s="24">
        <v>208480</v>
      </c>
      <c r="P17" s="24">
        <v>-12856654</v>
      </c>
      <c r="Q17" s="20">
        <v>-54179</v>
      </c>
      <c r="R17" s="24">
        <v>-12702353</v>
      </c>
      <c r="S17" s="24"/>
      <c r="T17" s="20"/>
      <c r="U17" s="24"/>
      <c r="V17" s="24"/>
      <c r="W17" s="24">
        <v>6945407</v>
      </c>
      <c r="X17" s="20">
        <v>-14384803</v>
      </c>
      <c r="Y17" s="24">
        <v>21330210</v>
      </c>
      <c r="Z17" s="25">
        <v>-148.28294833095731</v>
      </c>
      <c r="AA17" s="26">
        <v>-26587174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7088557</v>
      </c>
      <c r="D25" s="29">
        <f t="shared" ref="D25:Y25" si="1">SUM(D15:D24)</f>
        <v>0</v>
      </c>
      <c r="E25" s="35">
        <f t="shared" si="1"/>
        <v>9734624</v>
      </c>
      <c r="F25" s="36">
        <f t="shared" si="1"/>
        <v>-26587174</v>
      </c>
      <c r="G25" s="36">
        <f t="shared" si="1"/>
        <v>19537131</v>
      </c>
      <c r="H25" s="36">
        <f t="shared" si="1"/>
        <v>-6288522</v>
      </c>
      <c r="I25" s="36">
        <f t="shared" si="1"/>
        <v>1178591</v>
      </c>
      <c r="J25" s="36">
        <f t="shared" si="1"/>
        <v>14427200</v>
      </c>
      <c r="K25" s="36">
        <f t="shared" si="1"/>
        <v>1649221</v>
      </c>
      <c r="L25" s="36">
        <f t="shared" si="1"/>
        <v>2092742</v>
      </c>
      <c r="M25" s="36">
        <f t="shared" si="1"/>
        <v>1478597</v>
      </c>
      <c r="N25" s="36">
        <f t="shared" si="1"/>
        <v>5220560</v>
      </c>
      <c r="O25" s="36">
        <f t="shared" si="1"/>
        <v>208480</v>
      </c>
      <c r="P25" s="36">
        <f t="shared" si="1"/>
        <v>-12856654</v>
      </c>
      <c r="Q25" s="36">
        <f t="shared" si="1"/>
        <v>-54179</v>
      </c>
      <c r="R25" s="36">
        <f t="shared" si="1"/>
        <v>-12702353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6945407</v>
      </c>
      <c r="X25" s="36">
        <f t="shared" si="1"/>
        <v>-14384803</v>
      </c>
      <c r="Y25" s="36">
        <f t="shared" si="1"/>
        <v>21330210</v>
      </c>
      <c r="Z25" s="37">
        <f>+IF(X25&lt;&gt;0,+(Y25/X25)*100,0)</f>
        <v>-148.28294833095731</v>
      </c>
      <c r="AA25" s="38">
        <f>SUM(AA15:AA24)</f>
        <v>-26587174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-175223405</v>
      </c>
      <c r="D26" s="29">
        <f>+D13+D25</f>
        <v>0</v>
      </c>
      <c r="E26" s="30">
        <f t="shared" si="2"/>
        <v>-37529584</v>
      </c>
      <c r="F26" s="31">
        <f t="shared" si="2"/>
        <v>-59817717</v>
      </c>
      <c r="G26" s="31">
        <f t="shared" si="2"/>
        <v>-163726849</v>
      </c>
      <c r="H26" s="31">
        <f t="shared" si="2"/>
        <v>-10250053</v>
      </c>
      <c r="I26" s="31">
        <f t="shared" si="2"/>
        <v>-3211841</v>
      </c>
      <c r="J26" s="31">
        <f t="shared" si="2"/>
        <v>-177188743</v>
      </c>
      <c r="K26" s="31">
        <f t="shared" si="2"/>
        <v>-196385</v>
      </c>
      <c r="L26" s="31">
        <f t="shared" si="2"/>
        <v>910689</v>
      </c>
      <c r="M26" s="31">
        <f t="shared" si="2"/>
        <v>59523</v>
      </c>
      <c r="N26" s="31">
        <f t="shared" si="2"/>
        <v>773827</v>
      </c>
      <c r="O26" s="31">
        <f t="shared" si="2"/>
        <v>495295618</v>
      </c>
      <c r="P26" s="31">
        <f t="shared" si="2"/>
        <v>-14316060</v>
      </c>
      <c r="Q26" s="31">
        <f t="shared" si="2"/>
        <v>-35139</v>
      </c>
      <c r="R26" s="31">
        <f t="shared" si="2"/>
        <v>480944419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304529503</v>
      </c>
      <c r="X26" s="31">
        <f t="shared" si="2"/>
        <v>-46219493</v>
      </c>
      <c r="Y26" s="31">
        <f t="shared" si="2"/>
        <v>350748996</v>
      </c>
      <c r="Z26" s="32">
        <f>+IF(X26&lt;&gt;0,+(Y26/X26)*100,0)</f>
        <v>-758.87677088971964</v>
      </c>
      <c r="AA26" s="33">
        <f>+AA13+AA25</f>
        <v>-59817717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-5432</v>
      </c>
      <c r="D31" s="18"/>
      <c r="E31" s="19"/>
      <c r="F31" s="20"/>
      <c r="G31" s="20">
        <v>-5432</v>
      </c>
      <c r="H31" s="20"/>
      <c r="I31" s="20"/>
      <c r="J31" s="20">
        <v>-5432</v>
      </c>
      <c r="K31" s="20"/>
      <c r="L31" s="20"/>
      <c r="M31" s="20"/>
      <c r="N31" s="20"/>
      <c r="O31" s="20"/>
      <c r="P31" s="20">
        <v>-3000</v>
      </c>
      <c r="Q31" s="20"/>
      <c r="R31" s="20">
        <v>-3000</v>
      </c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2069420</v>
      </c>
      <c r="D32" s="18"/>
      <c r="E32" s="19">
        <v>-1878276</v>
      </c>
      <c r="F32" s="20">
        <v>-954558</v>
      </c>
      <c r="G32" s="20">
        <v>1554340</v>
      </c>
      <c r="H32" s="20">
        <v>680436</v>
      </c>
      <c r="I32" s="20">
        <v>419054</v>
      </c>
      <c r="J32" s="20">
        <v>2653830</v>
      </c>
      <c r="K32" s="20">
        <v>252712</v>
      </c>
      <c r="L32" s="20">
        <v>461591</v>
      </c>
      <c r="M32" s="20">
        <v>370659</v>
      </c>
      <c r="N32" s="20">
        <v>1084962</v>
      </c>
      <c r="O32" s="20">
        <v>256913</v>
      </c>
      <c r="P32" s="20">
        <v>1571696</v>
      </c>
      <c r="Q32" s="20">
        <v>-774440</v>
      </c>
      <c r="R32" s="20">
        <v>1054169</v>
      </c>
      <c r="S32" s="20"/>
      <c r="T32" s="20"/>
      <c r="U32" s="20"/>
      <c r="V32" s="20"/>
      <c r="W32" s="20">
        <v>4792961</v>
      </c>
      <c r="X32" s="20">
        <v>-1038321</v>
      </c>
      <c r="Y32" s="20">
        <v>5831282</v>
      </c>
      <c r="Z32" s="21">
        <v>-561.60686338810444</v>
      </c>
      <c r="AA32" s="22">
        <v>-954558</v>
      </c>
    </row>
    <row r="33" spans="1:27" x14ac:dyDescent="0.25">
      <c r="A33" s="23" t="s">
        <v>60</v>
      </c>
      <c r="B33" s="17" t="s">
        <v>32</v>
      </c>
      <c r="C33" s="18">
        <v>-44853000</v>
      </c>
      <c r="D33" s="18"/>
      <c r="E33" s="19">
        <v>-16999992</v>
      </c>
      <c r="F33" s="20">
        <v>8</v>
      </c>
      <c r="G33" s="20">
        <v>-47653001</v>
      </c>
      <c r="H33" s="20">
        <v>-3931615</v>
      </c>
      <c r="I33" s="20">
        <v>-1397211</v>
      </c>
      <c r="J33" s="20">
        <v>-52981827</v>
      </c>
      <c r="K33" s="20">
        <v>-1951775</v>
      </c>
      <c r="L33" s="20">
        <v>-2441299</v>
      </c>
      <c r="M33" s="20">
        <v>-1749916</v>
      </c>
      <c r="N33" s="20">
        <v>-6142990</v>
      </c>
      <c r="O33" s="20">
        <v>54354882</v>
      </c>
      <c r="P33" s="20">
        <v>6485048</v>
      </c>
      <c r="Q33" s="20">
        <v>779503</v>
      </c>
      <c r="R33" s="20">
        <v>61619433</v>
      </c>
      <c r="S33" s="20"/>
      <c r="T33" s="20"/>
      <c r="U33" s="20"/>
      <c r="V33" s="20"/>
      <c r="W33" s="20">
        <v>2494616</v>
      </c>
      <c r="X33" s="20">
        <v>-5949994</v>
      </c>
      <c r="Y33" s="20">
        <v>8444610</v>
      </c>
      <c r="Z33" s="21">
        <v>-141.92636160641507</v>
      </c>
      <c r="AA33" s="22">
        <v>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13219576</v>
      </c>
      <c r="D35" s="18"/>
      <c r="E35" s="19">
        <v>4205580</v>
      </c>
      <c r="F35" s="20">
        <v>4205580</v>
      </c>
      <c r="G35" s="20">
        <v>13433751</v>
      </c>
      <c r="H35" s="20">
        <v>148853</v>
      </c>
      <c r="I35" s="20">
        <v>118405</v>
      </c>
      <c r="J35" s="20">
        <v>13701009</v>
      </c>
      <c r="K35" s="20">
        <v>160365</v>
      </c>
      <c r="L35" s="20">
        <v>176416</v>
      </c>
      <c r="M35" s="20">
        <v>241903</v>
      </c>
      <c r="N35" s="20">
        <v>578684</v>
      </c>
      <c r="O35" s="20">
        <v>79433</v>
      </c>
      <c r="P35" s="20">
        <v>105932</v>
      </c>
      <c r="Q35" s="20">
        <v>20899</v>
      </c>
      <c r="R35" s="20">
        <v>206264</v>
      </c>
      <c r="S35" s="20"/>
      <c r="T35" s="20"/>
      <c r="U35" s="20"/>
      <c r="V35" s="20"/>
      <c r="W35" s="20">
        <v>14485957</v>
      </c>
      <c r="X35" s="20">
        <v>3154185</v>
      </c>
      <c r="Y35" s="20">
        <v>11331772</v>
      </c>
      <c r="Z35" s="21">
        <v>359.26148910098806</v>
      </c>
      <c r="AA35" s="22">
        <v>4205580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-29569436</v>
      </c>
      <c r="D37" s="29">
        <f t="shared" ref="D37:Y37" si="3">SUM(D29:D36)</f>
        <v>0</v>
      </c>
      <c r="E37" s="30">
        <f t="shared" si="3"/>
        <v>-14672688</v>
      </c>
      <c r="F37" s="31">
        <f t="shared" si="3"/>
        <v>3251030</v>
      </c>
      <c r="G37" s="31">
        <f t="shared" si="3"/>
        <v>-32670342</v>
      </c>
      <c r="H37" s="31">
        <f t="shared" si="3"/>
        <v>-3102326</v>
      </c>
      <c r="I37" s="31">
        <f t="shared" si="3"/>
        <v>-859752</v>
      </c>
      <c r="J37" s="31">
        <f t="shared" si="3"/>
        <v>-36632420</v>
      </c>
      <c r="K37" s="31">
        <f t="shared" si="3"/>
        <v>-1538698</v>
      </c>
      <c r="L37" s="31">
        <f t="shared" si="3"/>
        <v>-1803292</v>
      </c>
      <c r="M37" s="31">
        <f t="shared" si="3"/>
        <v>-1137354</v>
      </c>
      <c r="N37" s="31">
        <f t="shared" si="3"/>
        <v>-4479344</v>
      </c>
      <c r="O37" s="31">
        <f t="shared" si="3"/>
        <v>54691228</v>
      </c>
      <c r="P37" s="31">
        <f t="shared" si="3"/>
        <v>8159676</v>
      </c>
      <c r="Q37" s="31">
        <f t="shared" si="3"/>
        <v>25962</v>
      </c>
      <c r="R37" s="31">
        <f t="shared" si="3"/>
        <v>62876866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21765102</v>
      </c>
      <c r="X37" s="31">
        <f t="shared" si="3"/>
        <v>-3834130</v>
      </c>
      <c r="Y37" s="31">
        <f t="shared" si="3"/>
        <v>25599232</v>
      </c>
      <c r="Z37" s="32">
        <f>+IF(X37&lt;&gt;0,+(Y37/X37)*100,0)</f>
        <v>-667.66729349291757</v>
      </c>
      <c r="AA37" s="33">
        <f>SUM(AA29:AA36)</f>
        <v>3251030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-29569436</v>
      </c>
      <c r="D44" s="29">
        <f>+D37+D43</f>
        <v>0</v>
      </c>
      <c r="E44" s="30">
        <f t="shared" si="5"/>
        <v>-14672688</v>
      </c>
      <c r="F44" s="31">
        <f t="shared" si="5"/>
        <v>3251030</v>
      </c>
      <c r="G44" s="31">
        <f t="shared" si="5"/>
        <v>-32670342</v>
      </c>
      <c r="H44" s="31">
        <f t="shared" si="5"/>
        <v>-3102326</v>
      </c>
      <c r="I44" s="31">
        <f t="shared" si="5"/>
        <v>-859752</v>
      </c>
      <c r="J44" s="31">
        <f t="shared" si="5"/>
        <v>-36632420</v>
      </c>
      <c r="K44" s="31">
        <f t="shared" si="5"/>
        <v>-1538698</v>
      </c>
      <c r="L44" s="31">
        <f t="shared" si="5"/>
        <v>-1803292</v>
      </c>
      <c r="M44" s="31">
        <f t="shared" si="5"/>
        <v>-1137354</v>
      </c>
      <c r="N44" s="31">
        <f t="shared" si="5"/>
        <v>-4479344</v>
      </c>
      <c r="O44" s="31">
        <f t="shared" si="5"/>
        <v>54691228</v>
      </c>
      <c r="P44" s="31">
        <f t="shared" si="5"/>
        <v>8159676</v>
      </c>
      <c r="Q44" s="31">
        <f t="shared" si="5"/>
        <v>25962</v>
      </c>
      <c r="R44" s="31">
        <f t="shared" si="5"/>
        <v>62876866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21765102</v>
      </c>
      <c r="X44" s="31">
        <f t="shared" si="5"/>
        <v>-3834130</v>
      </c>
      <c r="Y44" s="31">
        <f t="shared" si="5"/>
        <v>25599232</v>
      </c>
      <c r="Z44" s="32">
        <f>+IF(X44&lt;&gt;0,+(Y44/X44)*100,0)</f>
        <v>-667.66729349291757</v>
      </c>
      <c r="AA44" s="33">
        <f>+AA37+AA43</f>
        <v>3251030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-145653969</v>
      </c>
      <c r="D45" s="42">
        <f t="shared" si="6"/>
        <v>0</v>
      </c>
      <c r="E45" s="43">
        <f t="shared" si="6"/>
        <v>-22856896</v>
      </c>
      <c r="F45" s="44">
        <f t="shared" si="6"/>
        <v>-63068747</v>
      </c>
      <c r="G45" s="44">
        <f t="shared" si="6"/>
        <v>-131056507</v>
      </c>
      <c r="H45" s="44">
        <f t="shared" si="6"/>
        <v>-7147727</v>
      </c>
      <c r="I45" s="44">
        <f t="shared" si="6"/>
        <v>-2352089</v>
      </c>
      <c r="J45" s="44">
        <f t="shared" si="6"/>
        <v>-140556323</v>
      </c>
      <c r="K45" s="44">
        <f t="shared" si="6"/>
        <v>1342313</v>
      </c>
      <c r="L45" s="44">
        <f t="shared" si="6"/>
        <v>2713981</v>
      </c>
      <c r="M45" s="44">
        <f t="shared" si="6"/>
        <v>1196877</v>
      </c>
      <c r="N45" s="44">
        <f t="shared" si="6"/>
        <v>5253171</v>
      </c>
      <c r="O45" s="44">
        <f t="shared" si="6"/>
        <v>440604390</v>
      </c>
      <c r="P45" s="44">
        <f t="shared" si="6"/>
        <v>-22475736</v>
      </c>
      <c r="Q45" s="44">
        <f t="shared" si="6"/>
        <v>-61101</v>
      </c>
      <c r="R45" s="44">
        <f t="shared" si="6"/>
        <v>418067553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282764401</v>
      </c>
      <c r="X45" s="44">
        <f t="shared" si="6"/>
        <v>-42385363</v>
      </c>
      <c r="Y45" s="44">
        <f t="shared" si="6"/>
        <v>325149764</v>
      </c>
      <c r="Z45" s="45">
        <f>+IF(X45&lt;&gt;0,+(Y45/X45)*100,0)</f>
        <v>-767.12747275515846</v>
      </c>
      <c r="AA45" s="46">
        <f>+AA26-AA44</f>
        <v>-63068747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-846472</v>
      </c>
      <c r="D47" s="18"/>
      <c r="E47" s="19">
        <v>-18005220</v>
      </c>
      <c r="F47" s="20">
        <v>-48310185</v>
      </c>
      <c r="G47" s="20">
        <v>-550342</v>
      </c>
      <c r="H47" s="20"/>
      <c r="I47" s="20"/>
      <c r="J47" s="20">
        <v>-550342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-550342</v>
      </c>
      <c r="X47" s="20">
        <v>-27626801</v>
      </c>
      <c r="Y47" s="20">
        <v>27076459</v>
      </c>
      <c r="Z47" s="47">
        <v>-98.0079416360946</v>
      </c>
      <c r="AA47" s="22">
        <v>-48310185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-846472</v>
      </c>
      <c r="D50" s="50">
        <f t="shared" ref="D50:Y50" si="7">SUM(D47:D49)</f>
        <v>0</v>
      </c>
      <c r="E50" s="51">
        <f t="shared" si="7"/>
        <v>-18005220</v>
      </c>
      <c r="F50" s="52">
        <f t="shared" si="7"/>
        <v>-48310185</v>
      </c>
      <c r="G50" s="52">
        <f t="shared" si="7"/>
        <v>-550342</v>
      </c>
      <c r="H50" s="52">
        <f t="shared" si="7"/>
        <v>0</v>
      </c>
      <c r="I50" s="52">
        <f t="shared" si="7"/>
        <v>0</v>
      </c>
      <c r="J50" s="52">
        <f t="shared" si="7"/>
        <v>-550342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-550342</v>
      </c>
      <c r="X50" s="52">
        <f t="shared" si="7"/>
        <v>-27626801</v>
      </c>
      <c r="Y50" s="52">
        <f t="shared" si="7"/>
        <v>27076459</v>
      </c>
      <c r="Z50" s="53">
        <f>+IF(X50&lt;&gt;0,+(Y50/X50)*100,0)</f>
        <v>-98.0079416360946</v>
      </c>
      <c r="AA50" s="54">
        <f>SUM(AA47:AA49)</f>
        <v>-48310185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-1823381</v>
      </c>
      <c r="F6" s="20">
        <v>-1670009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-1252512</v>
      </c>
      <c r="Y6" s="20">
        <v>1252512</v>
      </c>
      <c r="Z6" s="21">
        <v>-100</v>
      </c>
      <c r="AA6" s="22">
        <v>-1670009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1021223</v>
      </c>
      <c r="F11" s="20">
        <v>1001218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750915</v>
      </c>
      <c r="Y11" s="24">
        <v>-750915</v>
      </c>
      <c r="Z11" s="25">
        <v>-100</v>
      </c>
      <c r="AA11" s="26">
        <v>1001218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-802158</v>
      </c>
      <c r="F13" s="31">
        <f t="shared" si="0"/>
        <v>-668791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-501597</v>
      </c>
      <c r="Y13" s="31">
        <f t="shared" si="0"/>
        <v>501597</v>
      </c>
      <c r="Z13" s="32">
        <f>+IF(X13&lt;&gt;0,+(Y13/X13)*100,0)</f>
        <v>-100</v>
      </c>
      <c r="AA13" s="33">
        <f>SUM(AA6:AA12)</f>
        <v>-668791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-969849</v>
      </c>
      <c r="D17" s="18"/>
      <c r="E17" s="19">
        <v>6510617</v>
      </c>
      <c r="F17" s="20">
        <v>6510617</v>
      </c>
      <c r="G17" s="24"/>
      <c r="H17" s="24"/>
      <c r="I17" s="24"/>
      <c r="J17" s="20"/>
      <c r="K17" s="24">
        <v>766006</v>
      </c>
      <c r="L17" s="24">
        <v>1150032</v>
      </c>
      <c r="M17" s="20">
        <v>1834421</v>
      </c>
      <c r="N17" s="24">
        <v>3750459</v>
      </c>
      <c r="O17" s="24"/>
      <c r="P17" s="24"/>
      <c r="Q17" s="20">
        <v>771633</v>
      </c>
      <c r="R17" s="24">
        <v>771633</v>
      </c>
      <c r="S17" s="24"/>
      <c r="T17" s="20"/>
      <c r="U17" s="24"/>
      <c r="V17" s="24"/>
      <c r="W17" s="24">
        <v>4522092</v>
      </c>
      <c r="X17" s="20">
        <v>4882959</v>
      </c>
      <c r="Y17" s="24">
        <v>-360867</v>
      </c>
      <c r="Z17" s="25">
        <v>-7.3903344263181401</v>
      </c>
      <c r="AA17" s="26">
        <v>6510617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-969849</v>
      </c>
      <c r="D25" s="29">
        <f t="shared" ref="D25:Y25" si="1">SUM(D15:D24)</f>
        <v>0</v>
      </c>
      <c r="E25" s="35">
        <f t="shared" si="1"/>
        <v>6510617</v>
      </c>
      <c r="F25" s="36">
        <f t="shared" si="1"/>
        <v>6510617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766006</v>
      </c>
      <c r="L25" s="36">
        <f t="shared" si="1"/>
        <v>1150032</v>
      </c>
      <c r="M25" s="36">
        <f t="shared" si="1"/>
        <v>1834421</v>
      </c>
      <c r="N25" s="36">
        <f t="shared" si="1"/>
        <v>3750459</v>
      </c>
      <c r="O25" s="36">
        <f t="shared" si="1"/>
        <v>0</v>
      </c>
      <c r="P25" s="36">
        <f t="shared" si="1"/>
        <v>0</v>
      </c>
      <c r="Q25" s="36">
        <f t="shared" si="1"/>
        <v>771633</v>
      </c>
      <c r="R25" s="36">
        <f t="shared" si="1"/>
        <v>771633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4522092</v>
      </c>
      <c r="X25" s="36">
        <f t="shared" si="1"/>
        <v>4882959</v>
      </c>
      <c r="Y25" s="36">
        <f t="shared" si="1"/>
        <v>-360867</v>
      </c>
      <c r="Z25" s="37">
        <f>+IF(X25&lt;&gt;0,+(Y25/X25)*100,0)</f>
        <v>-7.3903344263181401</v>
      </c>
      <c r="AA25" s="38">
        <f>SUM(AA15:AA24)</f>
        <v>6510617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-969849</v>
      </c>
      <c r="D26" s="29">
        <f>+D13+D25</f>
        <v>0</v>
      </c>
      <c r="E26" s="30">
        <f t="shared" si="2"/>
        <v>5708459</v>
      </c>
      <c r="F26" s="31">
        <f t="shared" si="2"/>
        <v>5841826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766006</v>
      </c>
      <c r="L26" s="31">
        <f t="shared" si="2"/>
        <v>1150032</v>
      </c>
      <c r="M26" s="31">
        <f t="shared" si="2"/>
        <v>1834421</v>
      </c>
      <c r="N26" s="31">
        <f t="shared" si="2"/>
        <v>3750459</v>
      </c>
      <c r="O26" s="31">
        <f t="shared" si="2"/>
        <v>0</v>
      </c>
      <c r="P26" s="31">
        <f t="shared" si="2"/>
        <v>0</v>
      </c>
      <c r="Q26" s="31">
        <f t="shared" si="2"/>
        <v>771633</v>
      </c>
      <c r="R26" s="31">
        <f t="shared" si="2"/>
        <v>771633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4522092</v>
      </c>
      <c r="X26" s="31">
        <f t="shared" si="2"/>
        <v>4381362</v>
      </c>
      <c r="Y26" s="31">
        <f t="shared" si="2"/>
        <v>140730</v>
      </c>
      <c r="Z26" s="32">
        <f>+IF(X26&lt;&gt;0,+(Y26/X26)*100,0)</f>
        <v>3.212014893998715</v>
      </c>
      <c r="AA26" s="33">
        <f>+AA13+AA25</f>
        <v>5841826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-969849</v>
      </c>
      <c r="D45" s="42">
        <f t="shared" si="6"/>
        <v>0</v>
      </c>
      <c r="E45" s="43">
        <f t="shared" si="6"/>
        <v>5708459</v>
      </c>
      <c r="F45" s="44">
        <f t="shared" si="6"/>
        <v>5841826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766006</v>
      </c>
      <c r="L45" s="44">
        <f t="shared" si="6"/>
        <v>1150032</v>
      </c>
      <c r="M45" s="44">
        <f t="shared" si="6"/>
        <v>1834421</v>
      </c>
      <c r="N45" s="44">
        <f t="shared" si="6"/>
        <v>3750459</v>
      </c>
      <c r="O45" s="44">
        <f t="shared" si="6"/>
        <v>0</v>
      </c>
      <c r="P45" s="44">
        <f t="shared" si="6"/>
        <v>0</v>
      </c>
      <c r="Q45" s="44">
        <f t="shared" si="6"/>
        <v>771633</v>
      </c>
      <c r="R45" s="44">
        <f t="shared" si="6"/>
        <v>771633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4522092</v>
      </c>
      <c r="X45" s="44">
        <f t="shared" si="6"/>
        <v>4381362</v>
      </c>
      <c r="Y45" s="44">
        <f t="shared" si="6"/>
        <v>140730</v>
      </c>
      <c r="Z45" s="45">
        <f>+IF(X45&lt;&gt;0,+(Y45/X45)*100,0)</f>
        <v>3.212014893998715</v>
      </c>
      <c r="AA45" s="46">
        <f>+AA26-AA44</f>
        <v>5841826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-59741648</v>
      </c>
      <c r="D6" s="18"/>
      <c r="E6" s="19"/>
      <c r="F6" s="20"/>
      <c r="G6" s="20">
        <v>-59741649</v>
      </c>
      <c r="H6" s="20"/>
      <c r="I6" s="20"/>
      <c r="J6" s="20">
        <v>-59741649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-59741649</v>
      </c>
      <c r="X6" s="20"/>
      <c r="Y6" s="20">
        <v>-59741649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3578884</v>
      </c>
      <c r="H11" s="24"/>
      <c r="I11" s="24"/>
      <c r="J11" s="20">
        <v>3578884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3578884</v>
      </c>
      <c r="X11" s="20"/>
      <c r="Y11" s="24">
        <v>3578884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-56162764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-56162765</v>
      </c>
      <c r="H13" s="31">
        <f t="shared" si="0"/>
        <v>0</v>
      </c>
      <c r="I13" s="31">
        <f t="shared" si="0"/>
        <v>0</v>
      </c>
      <c r="J13" s="31">
        <f t="shared" si="0"/>
        <v>-56162765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-56162765</v>
      </c>
      <c r="X13" s="31">
        <f t="shared" si="0"/>
        <v>0</v>
      </c>
      <c r="Y13" s="31">
        <f t="shared" si="0"/>
        <v>-56162765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-56162764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-56162765</v>
      </c>
      <c r="H26" s="31">
        <f t="shared" si="2"/>
        <v>0</v>
      </c>
      <c r="I26" s="31">
        <f t="shared" si="2"/>
        <v>0</v>
      </c>
      <c r="J26" s="31">
        <f t="shared" si="2"/>
        <v>-56162765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-56162765</v>
      </c>
      <c r="X26" s="31">
        <f t="shared" si="2"/>
        <v>0</v>
      </c>
      <c r="Y26" s="31">
        <f t="shared" si="2"/>
        <v>-56162765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126596</v>
      </c>
      <c r="D32" s="18"/>
      <c r="E32" s="19"/>
      <c r="F32" s="20"/>
      <c r="G32" s="20">
        <v>127119</v>
      </c>
      <c r="H32" s="20">
        <v>-525</v>
      </c>
      <c r="I32" s="20"/>
      <c r="J32" s="20">
        <v>126594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126594</v>
      </c>
      <c r="X32" s="20"/>
      <c r="Y32" s="20">
        <v>126594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127119</v>
      </c>
      <c r="H37" s="31">
        <f t="shared" si="3"/>
        <v>-525</v>
      </c>
      <c r="I37" s="31">
        <f t="shared" si="3"/>
        <v>0</v>
      </c>
      <c r="J37" s="31">
        <f t="shared" si="3"/>
        <v>126594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126594</v>
      </c>
      <c r="X37" s="31">
        <f t="shared" si="3"/>
        <v>0</v>
      </c>
      <c r="Y37" s="31">
        <f t="shared" si="3"/>
        <v>126594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127119</v>
      </c>
      <c r="H44" s="31">
        <f t="shared" si="5"/>
        <v>-525</v>
      </c>
      <c r="I44" s="31">
        <f t="shared" si="5"/>
        <v>0</v>
      </c>
      <c r="J44" s="31">
        <f t="shared" si="5"/>
        <v>126594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126594</v>
      </c>
      <c r="X44" s="31">
        <f t="shared" si="5"/>
        <v>0</v>
      </c>
      <c r="Y44" s="31">
        <f t="shared" si="5"/>
        <v>126594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-56289884</v>
      </c>
      <c r="H45" s="44">
        <f t="shared" si="6"/>
        <v>525</v>
      </c>
      <c r="I45" s="44">
        <f t="shared" si="6"/>
        <v>0</v>
      </c>
      <c r="J45" s="44">
        <f t="shared" si="6"/>
        <v>-56289359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-56289359</v>
      </c>
      <c r="X45" s="44">
        <f t="shared" si="6"/>
        <v>0</v>
      </c>
      <c r="Y45" s="44">
        <f t="shared" si="6"/>
        <v>-56289359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EE77DC-8E2A-46D5-B3C3-FF6187CF5223}"/>
</file>

<file path=customXml/itemProps2.xml><?xml version="1.0" encoding="utf-8"?>
<ds:datastoreItem xmlns:ds="http://schemas.openxmlformats.org/officeDocument/2006/customXml" ds:itemID="{F7D9C4AB-5464-4BBD-BE74-CAE3D433D781}"/>
</file>

<file path=customXml/itemProps3.xml><?xml version="1.0" encoding="utf-8"?>
<ds:datastoreItem xmlns:ds="http://schemas.openxmlformats.org/officeDocument/2006/customXml" ds:itemID="{0A5E4264-3814-4C3A-95F0-A4B0AFDEB3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2024-05-21T11:36:11Z</dcterms:created>
  <dcterms:modified xsi:type="dcterms:W3CDTF">2024-05-21T11:41:11Z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